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o365zadkine-my.sharepoint.com/personal/0108224_zadkine_nl/Documents/ZADKINE/Groen Binnen en Buiten/02 nota-van-inlichtingen/2e Nota van Inlichtingen Interieurbeplanting en Terreinonderhoud/"/>
    </mc:Choice>
  </mc:AlternateContent>
  <xr:revisionPtr revIDLastSave="3" documentId="8_{0F77C326-3CC2-4987-9C80-D67D10BED69F}" xr6:coauthVersionLast="47" xr6:coauthVersionMax="47" xr10:uidLastSave="{C588DA98-595C-4F9C-9478-47B3AA63484A}"/>
  <bookViews>
    <workbookView xWindow="-120" yWindow="-120" windowWidth="29040" windowHeight="15840" tabRatio="840" activeTab="2" xr2:uid="{00000000-000D-0000-FFFF-FFFF00000000}"/>
  </bookViews>
  <sheets>
    <sheet name="1. Invulinstructie" sheetId="11" r:id="rId1"/>
    <sheet name="2. Uw inschrijfprijs" sheetId="12" r:id="rId2"/>
    <sheet name="3. Locaties" sheetId="1" r:id="rId3"/>
    <sheet name="4. Aanschaf materialen" sheetId="13" r:id="rId4"/>
    <sheet name="5. Foto impressie A tm H" sheetId="1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2" l="1"/>
  <c r="F19" i="12" s="1"/>
  <c r="G19" i="12" s="1"/>
  <c r="G4" i="13"/>
  <c r="G5" i="13"/>
  <c r="G6" i="13"/>
  <c r="G3" i="13"/>
  <c r="C15" i="12"/>
  <c r="G3" i="1"/>
  <c r="G7" i="13" l="1"/>
  <c r="F23" i="1"/>
  <c r="F15" i="1"/>
  <c r="F12" i="1"/>
  <c r="G23" i="1" l="1"/>
  <c r="G8" i="1"/>
  <c r="G5" i="1"/>
  <c r="F5" i="1"/>
  <c r="F52" i="1"/>
  <c r="F51" i="1"/>
  <c r="F48" i="1"/>
  <c r="F47" i="1"/>
  <c r="F46" i="1"/>
  <c r="F43" i="1"/>
  <c r="F42" i="1"/>
  <c r="F41" i="1"/>
  <c r="F40" i="1"/>
  <c r="F39" i="1"/>
  <c r="F36" i="1"/>
  <c r="F33" i="1"/>
  <c r="F30" i="1"/>
  <c r="F27" i="1"/>
  <c r="F26" i="1"/>
  <c r="F22" i="1"/>
  <c r="F19" i="1"/>
  <c r="F18" i="1"/>
  <c r="F11" i="1"/>
  <c r="F10" i="1"/>
  <c r="F9" i="1"/>
  <c r="F8" i="1"/>
  <c r="F4" i="1"/>
  <c r="F3" i="1"/>
  <c r="D11" i="13"/>
  <c r="D12" i="13"/>
  <c r="G4" i="1"/>
  <c r="D20" i="13"/>
  <c r="D19" i="13"/>
  <c r="D18" i="13"/>
  <c r="D17" i="13"/>
  <c r="D13" i="13"/>
  <c r="D10" i="13"/>
  <c r="D4" i="13"/>
  <c r="D5" i="13"/>
  <c r="D6" i="13"/>
  <c r="D3" i="13"/>
  <c r="H3" i="1" l="1"/>
  <c r="H4" i="1"/>
  <c r="H5" i="1"/>
  <c r="D21" i="13"/>
  <c r="D14" i="13"/>
  <c r="D22" i="12" s="1"/>
  <c r="D7" i="13"/>
  <c r="D21" i="12" s="1"/>
  <c r="E21" i="12" l="1"/>
  <c r="F21" i="12" s="1"/>
  <c r="E22" i="12" l="1"/>
  <c r="F22" i="12" s="1"/>
  <c r="G52" i="1" l="1"/>
  <c r="H52" i="1" s="1"/>
  <c r="G51" i="1"/>
  <c r="H51" i="1" s="1"/>
  <c r="G48" i="1"/>
  <c r="H48" i="1" s="1"/>
  <c r="G47" i="1"/>
  <c r="H47" i="1" s="1"/>
  <c r="G46" i="1"/>
  <c r="H46" i="1" s="1"/>
  <c r="G43" i="1"/>
  <c r="H43" i="1" s="1"/>
  <c r="G42" i="1"/>
  <c r="H42" i="1" s="1"/>
  <c r="G41" i="1"/>
  <c r="H41" i="1" s="1"/>
  <c r="G40" i="1"/>
  <c r="H40" i="1" s="1"/>
  <c r="G39" i="1"/>
  <c r="H39" i="1" s="1"/>
  <c r="G36" i="1"/>
  <c r="H36" i="1" s="1"/>
  <c r="H37" i="1" s="1"/>
  <c r="G33" i="1"/>
  <c r="H33" i="1" s="1"/>
  <c r="G30" i="1"/>
  <c r="H30" i="1" s="1"/>
  <c r="G27" i="1"/>
  <c r="H27" i="1" s="1"/>
  <c r="G26" i="1"/>
  <c r="H26" i="1" s="1"/>
  <c r="H23" i="1"/>
  <c r="G22" i="1"/>
  <c r="H22" i="1" s="1"/>
  <c r="G19" i="1"/>
  <c r="H19" i="1" s="1"/>
  <c r="G18" i="1"/>
  <c r="H18" i="1" s="1"/>
  <c r="G15" i="1"/>
  <c r="H15" i="1" s="1"/>
  <c r="G12" i="1"/>
  <c r="H12" i="1" s="1"/>
  <c r="G11" i="1"/>
  <c r="H11" i="1" s="1"/>
  <c r="G10" i="1"/>
  <c r="H10" i="1" s="1"/>
  <c r="G9" i="1"/>
  <c r="H9" i="1" s="1"/>
  <c r="H8" i="1"/>
  <c r="H53" i="1" l="1"/>
  <c r="D17" i="12" s="1"/>
  <c r="D14" i="12"/>
  <c r="H31" i="1"/>
  <c r="D12" i="12" s="1"/>
  <c r="H16" i="1"/>
  <c r="D8" i="12" s="1"/>
  <c r="H34" i="1"/>
  <c r="D13" i="12" s="1"/>
  <c r="E13" i="12" s="1"/>
  <c r="C6" i="12"/>
  <c r="C7" i="12"/>
  <c r="C8" i="12"/>
  <c r="C9" i="12"/>
  <c r="C10" i="12"/>
  <c r="C11" i="12"/>
  <c r="C12" i="12"/>
  <c r="C13" i="12"/>
  <c r="C14" i="12"/>
  <c r="C16" i="12"/>
  <c r="C17" i="12"/>
  <c r="B17" i="12"/>
  <c r="B16" i="12"/>
  <c r="B15" i="12"/>
  <c r="B14" i="12"/>
  <c r="B13" i="12"/>
  <c r="B12" i="12"/>
  <c r="B11" i="12"/>
  <c r="B10" i="12"/>
  <c r="B9" i="12"/>
  <c r="B8" i="12"/>
  <c r="B7" i="12"/>
  <c r="B6" i="12"/>
  <c r="E17" i="12" l="1"/>
  <c r="F17" i="12" s="1"/>
  <c r="E14" i="12"/>
  <c r="F14" i="12" s="1"/>
  <c r="E12" i="12"/>
  <c r="F12" i="12" s="1"/>
  <c r="E8" i="12"/>
  <c r="F8" i="12" s="1"/>
  <c r="F13" i="12"/>
  <c r="H28" i="1"/>
  <c r="D11" i="12" s="1"/>
  <c r="H49" i="1"/>
  <c r="D16" i="12" s="1"/>
  <c r="H24" i="1"/>
  <c r="D10" i="12" s="1"/>
  <c r="H13" i="1"/>
  <c r="D7" i="12" s="1"/>
  <c r="H20" i="1"/>
  <c r="D9" i="12" s="1"/>
  <c r="H6" i="1"/>
  <c r="D6" i="12" s="1"/>
  <c r="H44" i="1"/>
  <c r="D15" i="12" s="1"/>
  <c r="E16" i="12" l="1"/>
  <c r="F16" i="12" s="1"/>
  <c r="E15" i="12"/>
  <c r="F15" i="12" s="1"/>
  <c r="E11" i="12"/>
  <c r="F11" i="12" s="1"/>
  <c r="E10" i="12"/>
  <c r="F10" i="12" s="1"/>
  <c r="E9" i="12"/>
  <c r="F9" i="12" s="1"/>
  <c r="E7" i="12"/>
  <c r="F7" i="12" s="1"/>
  <c r="E6" i="12" l="1"/>
  <c r="F6" i="12" l="1"/>
  <c r="F24" i="12" l="1"/>
  <c r="F25" i="12" s="1"/>
</calcChain>
</file>

<file path=xl/sharedStrings.xml><?xml version="1.0" encoding="utf-8"?>
<sst xmlns="http://schemas.openxmlformats.org/spreadsheetml/2006/main" count="200" uniqueCount="124">
  <si>
    <t>Invulinstructie</t>
  </si>
  <si>
    <t>In de groene cel (tab 2) wordt uw inschrijfprijs inclusief BTW automatisch berekend.</t>
  </si>
  <si>
    <t>Op straffe van uitsluiting dient u dit prijzenblad inclusief de formules niet aan te passen en / of te wijzigen.</t>
  </si>
  <si>
    <t>Genoemde aantallen zijn indicatief. Hieraan kunnen geen rechten worden ontleend.</t>
  </si>
  <si>
    <t>Uw tarieven zijn exclusief BTW.</t>
  </si>
  <si>
    <t>Locatie</t>
  </si>
  <si>
    <t>BTW</t>
  </si>
  <si>
    <t>Incl. BTW</t>
  </si>
  <si>
    <t>Aanschaf materialen 9% BTW</t>
  </si>
  <si>
    <t>Aanschaf materialen 21% BTW</t>
  </si>
  <si>
    <t>(= vergelijkingsprijs INCL. BTW)</t>
  </si>
  <si>
    <t>Beschrijving soort bak</t>
  </si>
  <si>
    <t>Verzorgingseenheid
A t/m H</t>
  </si>
  <si>
    <t>Prijs per jaar per verzorgingseenheid (VE)
exclusief BTW</t>
  </si>
  <si>
    <t>Locaties</t>
  </si>
  <si>
    <t>Afkorting locaties</t>
  </si>
  <si>
    <t>Huidige
VE</t>
  </si>
  <si>
    <t>VE
Inschrijver</t>
  </si>
  <si>
    <t>Marten Meesweg 50 - Rotterdam</t>
  </si>
  <si>
    <t>MMW_50</t>
  </si>
  <si>
    <t>A</t>
  </si>
  <si>
    <t>A= enkelvoudige bak</t>
  </si>
  <si>
    <t>B</t>
  </si>
  <si>
    <t>B= meervoudige bak-2</t>
  </si>
  <si>
    <t>C</t>
  </si>
  <si>
    <t>C= kleine bak</t>
  </si>
  <si>
    <t>D= boom</t>
  </si>
  <si>
    <t>Pr. Alexanderlaan 55 - Rotterdam</t>
  </si>
  <si>
    <t>PAL_55</t>
  </si>
  <si>
    <t>E= buitenbloembak</t>
  </si>
  <si>
    <t>D</t>
  </si>
  <si>
    <t>F= meervoudige bak-3</t>
  </si>
  <si>
    <t>F</t>
  </si>
  <si>
    <t>G= meervoudige bak op dak balie</t>
  </si>
  <si>
    <t>PAL-55</t>
  </si>
  <si>
    <t>H</t>
  </si>
  <si>
    <t>H= meervoudige bak op dak balie</t>
  </si>
  <si>
    <t>Frankendaal 70-138 - Rotterdam</t>
  </si>
  <si>
    <t>FRD_70</t>
  </si>
  <si>
    <t>Goudsesingel 8 - Rotterdam</t>
  </si>
  <si>
    <t>GDS_8</t>
  </si>
  <si>
    <t>Jan Ligthartstraat 250 - Rotterdam</t>
  </si>
  <si>
    <t>JLS_250</t>
  </si>
  <si>
    <t>Campusplein 16 - Hoogvliet</t>
  </si>
  <si>
    <t>CMP_16</t>
  </si>
  <si>
    <t>Werkplein 2 - Hoogvliet</t>
  </si>
  <si>
    <t>WPL_2</t>
  </si>
  <si>
    <t>Elritsstraat 11 - Hoogvliet</t>
  </si>
  <si>
    <t>ELR_11</t>
  </si>
  <si>
    <t>Mr Kesperstraat - Schoonhoven</t>
  </si>
  <si>
    <t>MKS_10</t>
  </si>
  <si>
    <t>Sportlaan 13 - Spijkenisse</t>
  </si>
  <si>
    <t>SPL_13</t>
  </si>
  <si>
    <t>G</t>
  </si>
  <si>
    <t>E</t>
  </si>
  <si>
    <t>Sportlaan 15 - Spijkenisse</t>
  </si>
  <si>
    <t>SPL_15</t>
  </si>
  <si>
    <t>Eikenlaan 88 - Spijkenisse</t>
  </si>
  <si>
    <t>EIK_88</t>
  </si>
  <si>
    <t>Aantal*</t>
  </si>
  <si>
    <t>Afmeting plant</t>
  </si>
  <si>
    <t>30 x 30 x 30 cm</t>
  </si>
  <si>
    <t xml:space="preserve">30 x 30 x 45 cm </t>
  </si>
  <si>
    <t xml:space="preserve">60 x 25 x 25 cm </t>
  </si>
  <si>
    <t>50 x 50 x 90 cm</t>
  </si>
  <si>
    <t>Subtotaal</t>
  </si>
  <si>
    <t>35 x 30 cm</t>
  </si>
  <si>
    <t>45 x 45 cm</t>
  </si>
  <si>
    <t>35 x 65 cm</t>
  </si>
  <si>
    <t>40 x 90 cm</t>
  </si>
  <si>
    <t>* De genoemde maten van de plantenbakken zijn een richtlijn, mocht de door u aangeboden bak afwijken vragen wij u de maat te vermelden in kolom F. Wel verwachten we</t>
  </si>
  <si>
    <t>dat de aanbieding in de buurt komt van de genoemde maten.</t>
  </si>
  <si>
    <t>Type bak en plant</t>
  </si>
  <si>
    <t>Foto</t>
  </si>
  <si>
    <t>Huidige VE</t>
  </si>
  <si>
    <t>G= meervoudige bak op dak balie
Sportlaan 13</t>
  </si>
  <si>
    <t>H= meervoudige bak op dak balie
Prins Alexanderlaan 55</t>
  </si>
  <si>
    <t>Afkorting</t>
  </si>
  <si>
    <t>Excl. BTW</t>
  </si>
  <si>
    <t>Totaal vergelijkingsprijs</t>
  </si>
  <si>
    <r>
      <t xml:space="preserve">Huidige situatie op de diverse
 Zadkine locaties
</t>
    </r>
    <r>
      <rPr>
        <i/>
        <sz val="11"/>
        <color theme="1"/>
        <rFont val="Calibri"/>
        <family val="2"/>
        <scheme val="minor"/>
      </rPr>
      <t xml:space="preserve"> (voor foto's zie tabblad 5)</t>
    </r>
  </si>
  <si>
    <t xml:space="preserve">Aanneemsom (aantal x verzorgingseenheid x prijs per eenheid) </t>
  </si>
  <si>
    <t>Prijs per eenheid</t>
  </si>
  <si>
    <t>Totaal excl. 9% BTW, incl. opmaak, transport en plaatsing op locatie</t>
  </si>
  <si>
    <t>Plantenbakken incl. binnenbak kunststof vierkant, beschikbaar in zowel hoogglas als mat. Kleur is wit of antraciet. Gemaakt van 100% gerecyclede en recyclebare kunststof. L x B x H</t>
  </si>
  <si>
    <t>Plantenbakken incl. binnenbak kunststof rond, beschikbaar in zowel hoogglas als mat. Kleur is wit of antraciet. Gemaakt van 100% gerecyclede en recyclebare kunststof. Diameter x H</t>
  </si>
  <si>
    <t>Totaalprijs excl. 21% BTW</t>
  </si>
  <si>
    <t>Prijs per stuk excl. 21% BTW</t>
  </si>
  <si>
    <t>Afwijkende maat indien van toepassing
L X B X H</t>
  </si>
  <si>
    <t>Afwijkende maat indien van toepassing
Diameter x  H</t>
  </si>
  <si>
    <t>*** Van alle typen aangeboden plantenbakken (8 stuks) dient een afbeelding aan uw Inschrijving toegevoegd te worden.</t>
  </si>
  <si>
    <t>Ondertekening</t>
  </si>
  <si>
    <t>Naam inschrijver</t>
  </si>
  <si>
    <t>Plaats</t>
  </si>
  <si>
    <t>Datum</t>
  </si>
  <si>
    <t>Naam rechtsgeldig ondertekenaar</t>
  </si>
  <si>
    <t>Functie rechtsgeldig ondertekenaar</t>
  </si>
  <si>
    <t>Handtekening</t>
  </si>
  <si>
    <t>Uw inschrijfprijs Perceel A (Interieurbeplanting)</t>
  </si>
  <si>
    <t>U dient alle lichtblauwe cellen in te vullen, tab 2, 3 en tab 4. Alle andere cellen worden automatisch doorgerekend.</t>
  </si>
  <si>
    <t>Versie 1e Nota van Inlichtingen</t>
  </si>
  <si>
    <t xml:space="preserve">Prijs per stuk excl. 9% BTW
</t>
  </si>
  <si>
    <t>Totaal excl. 21% BTW (Opmaak, transport en plaatsing op locatie)</t>
  </si>
  <si>
    <t>Subotaal</t>
  </si>
  <si>
    <t>Prijs per stuk Opmaak, transport en plaatsing op locatie</t>
  </si>
  <si>
    <r>
      <t xml:space="preserve">Grootte 50 - 60 cm </t>
    </r>
    <r>
      <rPr>
        <sz val="11"/>
        <color rgb="FF00B050"/>
        <rFont val="Calibri"/>
        <family val="2"/>
        <scheme val="minor"/>
      </rPr>
      <t>Netto planthoogte</t>
    </r>
  </si>
  <si>
    <r>
      <t xml:space="preserve">Grootte 60 - 80 cm </t>
    </r>
    <r>
      <rPr>
        <sz val="11"/>
        <color rgb="FF00B050"/>
        <rFont val="Calibri"/>
        <family val="2"/>
        <scheme val="minor"/>
      </rPr>
      <t>Netto planthoogte</t>
    </r>
  </si>
  <si>
    <r>
      <t xml:space="preserve">Grootte 80 - 120 cm </t>
    </r>
    <r>
      <rPr>
        <sz val="11"/>
        <color rgb="FF00B050"/>
        <rFont val="Calibri"/>
        <family val="2"/>
        <scheme val="minor"/>
      </rPr>
      <t>Netto planthoogte</t>
    </r>
  </si>
  <si>
    <r>
      <t xml:space="preserve">Grootte </t>
    </r>
    <r>
      <rPr>
        <b/>
        <sz val="11"/>
        <color rgb="FF00B050"/>
        <rFont val="Calibri"/>
        <family val="2"/>
        <scheme val="minor"/>
      </rPr>
      <t>120 - 140 cm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00B050"/>
        <rFont val="Calibri"/>
        <family val="2"/>
        <scheme val="minor"/>
      </rPr>
      <t>Netto planthoogte</t>
    </r>
  </si>
  <si>
    <t>Nulmeting</t>
  </si>
  <si>
    <t>alle locaties</t>
  </si>
  <si>
    <t>Afmeting</t>
  </si>
  <si>
    <t>H45xB147xL720 cm</t>
  </si>
  <si>
    <t>H25xB470xL420 cm</t>
  </si>
  <si>
    <t>H45xB50XL50 cm</t>
  </si>
  <si>
    <t>H25xB30XL125 cm</t>
  </si>
  <si>
    <t>H100 en Ø120 cm</t>
  </si>
  <si>
    <t>H20xB18XL40 cm</t>
  </si>
  <si>
    <t>H75xB40XL40 cm</t>
  </si>
  <si>
    <t>Maatwerkbak voorzien van losse binnne bak
H25xB35XL100 cm</t>
  </si>
  <si>
    <t>* Aantal is fictieve afname. Hieraan kunnen geen rechten ontleend worden.</t>
  </si>
  <si>
    <t>Indicatie aantal bakken per locatie*</t>
  </si>
  <si>
    <t>* Aan de genoemde aantallen kunnen geen rechten ontleend worden.</t>
  </si>
  <si>
    <t>Versie 2e Nota van Inlichtingen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</si>
</sst>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&quot;€&quot;\ #,##0.00"/>
    <numFmt numFmtId="165" formatCode="_ * #,##0.00_ ;_ * \-#,##0.00_ ;_ * &quot;-&quot;_ ;_ @_ "/>
    <numFmt numFmtId="166" formatCode="_ &quot;€&quot;\ * #,##0.00_ ;_ &quot;€&quot;\ * \-#,##0.00_ ;_ &quot;€&quot;\ * &quot;-&quot;_ ;_ @_ "/>
  </numFmts>
  <fonts count="2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24"/>
      <color theme="1"/>
      <name val="Arial"/>
      <family val="2"/>
    </font>
    <font>
      <sz val="2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70391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0" fontId="3" fillId="0" borderId="0" xfId="0" applyFont="1"/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9" fontId="1" fillId="0" borderId="1" xfId="0" applyNumberFormat="1" applyFont="1" applyBorder="1"/>
    <xf numFmtId="165" fontId="1" fillId="3" borderId="1" xfId="0" applyNumberFormat="1" applyFont="1" applyFill="1" applyBorder="1" applyAlignment="1">
      <alignment horizontal="right" vertical="top"/>
    </xf>
    <xf numFmtId="165" fontId="1" fillId="0" borderId="1" xfId="0" applyNumberFormat="1" applyFont="1" applyBorder="1"/>
    <xf numFmtId="166" fontId="2" fillId="2" borderId="1" xfId="0" applyNumberFormat="1" applyFont="1" applyFill="1" applyBorder="1"/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/>
    <xf numFmtId="0" fontId="7" fillId="6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3" fontId="0" fillId="0" borderId="0" xfId="0" applyNumberFormat="1" applyAlignment="1">
      <alignment horizontal="center" vertical="top"/>
    </xf>
    <xf numFmtId="164" fontId="0" fillId="0" borderId="0" xfId="0" applyNumberFormat="1" applyAlignment="1">
      <alignment horizontal="right" vertical="top"/>
    </xf>
    <xf numFmtId="0" fontId="0" fillId="0" borderId="0" xfId="0" applyAlignment="1">
      <alignment vertical="top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vertical="top"/>
    </xf>
    <xf numFmtId="44" fontId="4" fillId="4" borderId="8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" fontId="8" fillId="0" borderId="1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center" vertical="top"/>
    </xf>
    <xf numFmtId="164" fontId="0" fillId="0" borderId="1" xfId="0" applyNumberFormat="1" applyBorder="1" applyAlignment="1">
      <alignment horizontal="right" vertical="top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vertical="top"/>
    </xf>
    <xf numFmtId="0" fontId="4" fillId="0" borderId="11" xfId="0" applyFont="1" applyBorder="1" applyAlignment="1">
      <alignment vertical="top"/>
    </xf>
    <xf numFmtId="0" fontId="4" fillId="0" borderId="18" xfId="0" applyFont="1" applyBorder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3" fontId="0" fillId="0" borderId="1" xfId="0" applyNumberFormat="1" applyBorder="1" applyAlignment="1">
      <alignment horizontal="center" vertical="top"/>
    </xf>
    <xf numFmtId="0" fontId="0" fillId="0" borderId="1" xfId="0" applyBorder="1"/>
    <xf numFmtId="16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44" fontId="0" fillId="0" borderId="1" xfId="0" applyNumberFormat="1" applyBorder="1"/>
    <xf numFmtId="44" fontId="4" fillId="0" borderId="1" xfId="0" applyNumberFormat="1" applyFont="1" applyBorder="1"/>
    <xf numFmtId="44" fontId="0" fillId="4" borderId="1" xfId="0" applyNumberFormat="1" applyFill="1" applyBorder="1"/>
    <xf numFmtId="44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0" fontId="0" fillId="4" borderId="1" xfId="0" applyFill="1" applyBorder="1"/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4" fillId="0" borderId="1" xfId="0" applyFont="1" applyBorder="1" applyAlignment="1">
      <alignment vertical="top"/>
    </xf>
    <xf numFmtId="0" fontId="11" fillId="5" borderId="8" xfId="0" applyFont="1" applyFill="1" applyBorder="1"/>
    <xf numFmtId="49" fontId="0" fillId="5" borderId="3" xfId="0" applyNumberFormat="1" applyFill="1" applyBorder="1"/>
    <xf numFmtId="49" fontId="12" fillId="5" borderId="4" xfId="0" applyNumberFormat="1" applyFont="1" applyFill="1" applyBorder="1"/>
    <xf numFmtId="49" fontId="12" fillId="0" borderId="0" xfId="0" applyNumberFormat="1" applyFont="1"/>
    <xf numFmtId="49" fontId="0" fillId="0" borderId="0" xfId="0" applyNumberFormat="1"/>
    <xf numFmtId="0" fontId="6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/>
    </xf>
    <xf numFmtId="0" fontId="0" fillId="0" borderId="16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49" fontId="0" fillId="7" borderId="2" xfId="0" applyNumberFormat="1" applyFill="1" applyBorder="1"/>
    <xf numFmtId="0" fontId="4" fillId="0" borderId="0" xfId="0" applyFont="1"/>
    <xf numFmtId="0" fontId="13" fillId="0" borderId="0" xfId="0" applyFont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0" fontId="10" fillId="0" borderId="17" xfId="0" applyFont="1" applyBorder="1" applyAlignment="1">
      <alignment horizontal="center" vertical="center" textRotation="45" wrapText="1"/>
    </xf>
    <xf numFmtId="0" fontId="10" fillId="0" borderId="10" xfId="0" applyFont="1" applyBorder="1" applyAlignment="1">
      <alignment horizontal="center" vertical="center" textRotation="45" wrapText="1"/>
    </xf>
    <xf numFmtId="0" fontId="0" fillId="4" borderId="6" xfId="0" applyFill="1" applyBorder="1" applyAlignment="1">
      <alignment horizontal="center" vertical="top"/>
    </xf>
    <xf numFmtId="0" fontId="0" fillId="4" borderId="7" xfId="0" applyFill="1" applyBorder="1" applyAlignment="1">
      <alignment horizontal="center" vertical="top"/>
    </xf>
    <xf numFmtId="0" fontId="15" fillId="0" borderId="0" xfId="0" applyFont="1"/>
    <xf numFmtId="0" fontId="7" fillId="6" borderId="22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44" fontId="0" fillId="8" borderId="1" xfId="0" applyNumberFormat="1" applyFill="1" applyBorder="1"/>
    <xf numFmtId="44" fontId="0" fillId="4" borderId="1" xfId="0" applyNumberFormat="1" applyFont="1" applyFill="1" applyBorder="1"/>
    <xf numFmtId="165" fontId="1" fillId="4" borderId="1" xfId="0" applyNumberFormat="1" applyFont="1" applyFill="1" applyBorder="1"/>
    <xf numFmtId="0" fontId="4" fillId="0" borderId="8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14" fillId="0" borderId="0" xfId="0" applyFont="1"/>
    <xf numFmtId="0" fontId="0" fillId="0" borderId="0" xfId="0" quotePrefix="1" applyAlignment="1">
      <alignment horizontal="left" vertical="top"/>
    </xf>
    <xf numFmtId="0" fontId="18" fillId="0" borderId="0" xfId="0" applyFont="1"/>
    <xf numFmtId="0" fontId="0" fillId="8" borderId="19" xfId="0" applyFill="1" applyBorder="1" applyAlignment="1">
      <alignment horizontal="left" vertical="center"/>
    </xf>
    <xf numFmtId="0" fontId="0" fillId="8" borderId="20" xfId="0" applyFill="1" applyBorder="1" applyAlignment="1">
      <alignment horizontal="left" vertical="center"/>
    </xf>
    <xf numFmtId="0" fontId="0" fillId="8" borderId="21" xfId="0" applyFill="1" applyBorder="1" applyAlignment="1">
      <alignment horizontal="left" vertical="center"/>
    </xf>
    <xf numFmtId="164" fontId="4" fillId="9" borderId="1" xfId="0" applyNumberFormat="1" applyFont="1" applyFill="1" applyBorder="1" applyAlignment="1">
      <alignment horizontal="right" vertical="top"/>
    </xf>
    <xf numFmtId="0" fontId="19" fillId="0" borderId="1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D70391"/>
      <color rgb="FFFFF2CC"/>
      <color rgb="FFB4C6E7"/>
      <color rgb="FFE8EE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721177</xdr:colOff>
      <xdr:row>11</xdr:row>
      <xdr:rowOff>68583</xdr:rowOff>
    </xdr:from>
    <xdr:to>
      <xdr:col>3</xdr:col>
      <xdr:colOff>2996292</xdr:colOff>
      <xdr:row>11</xdr:row>
      <xdr:rowOff>2664919</xdr:rowOff>
    </xdr:to>
    <xdr:pic>
      <xdr:nvPicPr>
        <xdr:cNvPr id="11" name="Afbeelding 10">
          <a:extLst>
            <a:ext uri="{FF2B5EF4-FFF2-40B4-BE49-F238E27FC236}">
              <a16:creationId xmlns:a16="http://schemas.microsoft.com/office/drawing/2014/main" id="{59D987F5-2565-ACD7-B3FE-36EEF33E8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52606" y="15580726"/>
          <a:ext cx="2275115" cy="2596336"/>
        </a:xfrm>
        <a:prstGeom prst="rect">
          <a:avLst/>
        </a:prstGeom>
      </xdr:spPr>
    </xdr:pic>
    <xdr:clientData/>
  </xdr:twoCellAnchor>
  <xdr:twoCellAnchor editAs="oneCell">
    <xdr:from>
      <xdr:col>3</xdr:col>
      <xdr:colOff>598715</xdr:colOff>
      <xdr:row>9</xdr:row>
      <xdr:rowOff>122464</xdr:rowOff>
    </xdr:from>
    <xdr:to>
      <xdr:col>3</xdr:col>
      <xdr:colOff>3147166</xdr:colOff>
      <xdr:row>9</xdr:row>
      <xdr:rowOff>2653393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2FB873F6-AE21-BA51-9766-2A20EB4F9D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17822" y="12613821"/>
          <a:ext cx="2548451" cy="2530929"/>
        </a:xfrm>
        <a:prstGeom prst="rect">
          <a:avLst/>
        </a:prstGeom>
      </xdr:spPr>
    </xdr:pic>
    <xdr:clientData/>
  </xdr:twoCellAnchor>
  <xdr:twoCellAnchor editAs="oneCell">
    <xdr:from>
      <xdr:col>3</xdr:col>
      <xdr:colOff>161925</xdr:colOff>
      <xdr:row>13</xdr:row>
      <xdr:rowOff>95250</xdr:rowOff>
    </xdr:from>
    <xdr:to>
      <xdr:col>3</xdr:col>
      <xdr:colOff>3562350</xdr:colOff>
      <xdr:row>13</xdr:row>
      <xdr:rowOff>2638425</xdr:rowOff>
    </xdr:to>
    <xdr:pic>
      <xdr:nvPicPr>
        <xdr:cNvPr id="26" name="Afbeelding 25">
          <a:extLst>
            <a:ext uri="{FF2B5EF4-FFF2-40B4-BE49-F238E27FC236}">
              <a16:creationId xmlns:a16="http://schemas.microsoft.com/office/drawing/2014/main" id="{4266AC57-9685-BA1C-549B-ED9BF7E1D1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76950" y="33470850"/>
          <a:ext cx="3400425" cy="2543175"/>
        </a:xfrm>
        <a:prstGeom prst="rect">
          <a:avLst/>
        </a:prstGeom>
      </xdr:spPr>
    </xdr:pic>
    <xdr:clientData/>
  </xdr:twoCellAnchor>
  <xdr:twoCellAnchor editAs="oneCell">
    <xdr:from>
      <xdr:col>3</xdr:col>
      <xdr:colOff>925286</xdr:colOff>
      <xdr:row>5</xdr:row>
      <xdr:rowOff>91167</xdr:rowOff>
    </xdr:from>
    <xdr:to>
      <xdr:col>3</xdr:col>
      <xdr:colOff>2668361</xdr:colOff>
      <xdr:row>5</xdr:row>
      <xdr:rowOff>2710604</xdr:rowOff>
    </xdr:to>
    <xdr:pic>
      <xdr:nvPicPr>
        <xdr:cNvPr id="18" name="Afbeelding 17">
          <a:extLst>
            <a:ext uri="{FF2B5EF4-FFF2-40B4-BE49-F238E27FC236}">
              <a16:creationId xmlns:a16="http://schemas.microsoft.com/office/drawing/2014/main" id="{312E4981-E68B-68DF-CB99-A32594AD89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6715" y="6540953"/>
          <a:ext cx="1743075" cy="2619437"/>
        </a:xfrm>
        <a:prstGeom prst="rect">
          <a:avLst/>
        </a:prstGeom>
      </xdr:spPr>
    </xdr:pic>
    <xdr:clientData/>
  </xdr:twoCellAnchor>
  <xdr:oneCellAnchor>
    <xdr:from>
      <xdr:col>3</xdr:col>
      <xdr:colOff>134710</xdr:colOff>
      <xdr:row>15</xdr:row>
      <xdr:rowOff>53426</xdr:rowOff>
    </xdr:from>
    <xdr:ext cx="3571875" cy="2679309"/>
    <xdr:pic>
      <xdr:nvPicPr>
        <xdr:cNvPr id="10" name="Afbeelding 9">
          <a:extLst>
            <a:ext uri="{FF2B5EF4-FFF2-40B4-BE49-F238E27FC236}">
              <a16:creationId xmlns:a16="http://schemas.microsoft.com/office/drawing/2014/main" id="{1019A20A-161C-4BAB-A44B-E98AC341E4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6139" y="21607140"/>
          <a:ext cx="3571875" cy="2679309"/>
        </a:xfrm>
        <a:prstGeom prst="rect">
          <a:avLst/>
        </a:prstGeom>
      </xdr:spPr>
    </xdr:pic>
    <xdr:clientData/>
  </xdr:oneCellAnchor>
  <xdr:twoCellAnchor editAs="oneCell">
    <xdr:from>
      <xdr:col>3</xdr:col>
      <xdr:colOff>638175</xdr:colOff>
      <xdr:row>7</xdr:row>
      <xdr:rowOff>31386</xdr:rowOff>
    </xdr:from>
    <xdr:to>
      <xdr:col>3</xdr:col>
      <xdr:colOff>2693775</xdr:colOff>
      <xdr:row>7</xdr:row>
      <xdr:rowOff>2771775</xdr:rowOff>
    </xdr:to>
    <xdr:pic>
      <xdr:nvPicPr>
        <xdr:cNvPr id="16" name="Afbeelding 15">
          <a:extLst>
            <a:ext uri="{FF2B5EF4-FFF2-40B4-BE49-F238E27FC236}">
              <a16:creationId xmlns:a16="http://schemas.microsoft.com/office/drawing/2014/main" id="{29473CDA-F60F-7CC4-1781-AD2B9323F6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53200" y="6384561"/>
          <a:ext cx="2055600" cy="2740389"/>
        </a:xfrm>
        <a:prstGeom prst="rect">
          <a:avLst/>
        </a:prstGeom>
      </xdr:spPr>
    </xdr:pic>
    <xdr:clientData/>
  </xdr:twoCellAnchor>
  <xdr:twoCellAnchor editAs="oneCell">
    <xdr:from>
      <xdr:col>3</xdr:col>
      <xdr:colOff>873920</xdr:colOff>
      <xdr:row>1</xdr:row>
      <xdr:rowOff>95250</xdr:rowOff>
    </xdr:from>
    <xdr:to>
      <xdr:col>3</xdr:col>
      <xdr:colOff>2819400</xdr:colOff>
      <xdr:row>1</xdr:row>
      <xdr:rowOff>2689223</xdr:rowOff>
    </xdr:to>
    <xdr:pic>
      <xdr:nvPicPr>
        <xdr:cNvPr id="28" name="Afbeelding 27">
          <a:extLst>
            <a:ext uri="{FF2B5EF4-FFF2-40B4-BE49-F238E27FC236}">
              <a16:creationId xmlns:a16="http://schemas.microsoft.com/office/drawing/2014/main" id="{407559ED-B656-4E84-EF1B-0B85E442FE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7081102" y="827711"/>
          <a:ext cx="2593973" cy="1945480"/>
        </a:xfrm>
        <a:prstGeom prst="rect">
          <a:avLst/>
        </a:prstGeom>
      </xdr:spPr>
    </xdr:pic>
    <xdr:clientData/>
  </xdr:twoCellAnchor>
  <xdr:twoCellAnchor editAs="oneCell">
    <xdr:from>
      <xdr:col>3</xdr:col>
      <xdr:colOff>299358</xdr:colOff>
      <xdr:row>3</xdr:row>
      <xdr:rowOff>217714</xdr:rowOff>
    </xdr:from>
    <xdr:to>
      <xdr:col>3</xdr:col>
      <xdr:colOff>3486150</xdr:colOff>
      <xdr:row>3</xdr:row>
      <xdr:rowOff>2568036</xdr:rowOff>
    </xdr:to>
    <xdr:pic>
      <xdr:nvPicPr>
        <xdr:cNvPr id="8" name="Afbeelding 7">
          <a:extLst>
            <a:ext uri="{FF2B5EF4-FFF2-40B4-BE49-F238E27FC236}">
              <a16:creationId xmlns:a16="http://schemas.microsoft.com/office/drawing/2014/main" id="{7935D827-68AF-02F0-A6D0-A9A9B5497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0787" y="3646714"/>
          <a:ext cx="3186792" cy="2350322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0"/>
  <sheetViews>
    <sheetView showGridLines="0" workbookViewId="0">
      <selection activeCell="B16" sqref="B16"/>
    </sheetView>
  </sheetViews>
  <sheetFormatPr defaultColWidth="9.140625" defaultRowHeight="15" x14ac:dyDescent="0.25"/>
  <cols>
    <col min="2" max="2" width="103.28515625" customWidth="1"/>
  </cols>
  <sheetData>
    <row r="1" spans="2:15" ht="15.75" thickBot="1" x14ac:dyDescent="0.3"/>
    <row r="2" spans="2:15" ht="19.5" thickBot="1" x14ac:dyDescent="0.35">
      <c r="B2" s="54" t="s">
        <v>0</v>
      </c>
    </row>
    <row r="3" spans="2:15" ht="15.75" thickBot="1" x14ac:dyDescent="0.3"/>
    <row r="4" spans="2:15" x14ac:dyDescent="0.25">
      <c r="B4" s="67" t="s">
        <v>99</v>
      </c>
    </row>
    <row r="5" spans="2:15" x14ac:dyDescent="0.25">
      <c r="B5" s="55" t="s">
        <v>1</v>
      </c>
    </row>
    <row r="6" spans="2:15" x14ac:dyDescent="0.25">
      <c r="B6" s="55" t="s">
        <v>2</v>
      </c>
    </row>
    <row r="7" spans="2:15" x14ac:dyDescent="0.25">
      <c r="B7" s="55" t="s">
        <v>3</v>
      </c>
    </row>
    <row r="8" spans="2:15" x14ac:dyDescent="0.25">
      <c r="B8" s="55" t="s">
        <v>4</v>
      </c>
    </row>
    <row r="9" spans="2:15" ht="15.75" thickBot="1" x14ac:dyDescent="0.3">
      <c r="B9" s="56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8"/>
      <c r="O9" s="58"/>
    </row>
    <row r="10" spans="2:15" x14ac:dyDescent="0.25"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G33"/>
  <sheetViews>
    <sheetView showGridLines="0" showZeros="0" topLeftCell="A6" workbookViewId="0">
      <selection activeCell="B19" sqref="B19"/>
    </sheetView>
  </sheetViews>
  <sheetFormatPr defaultRowHeight="15" x14ac:dyDescent="0.25"/>
  <cols>
    <col min="2" max="2" width="36" bestFit="1" customWidth="1"/>
    <col min="3" max="3" width="16.42578125" customWidth="1"/>
    <col min="4" max="6" width="12.7109375" customWidth="1"/>
  </cols>
  <sheetData>
    <row r="2" spans="2:6" ht="18" x14ac:dyDescent="0.25">
      <c r="B2" s="3" t="s">
        <v>98</v>
      </c>
    </row>
    <row r="3" spans="2:6" ht="18.75" x14ac:dyDescent="0.3">
      <c r="B3" s="92" t="s">
        <v>123</v>
      </c>
      <c r="C3" s="3"/>
    </row>
    <row r="4" spans="2:6" ht="18" x14ac:dyDescent="0.25">
      <c r="B4" s="90"/>
      <c r="C4" s="3"/>
    </row>
    <row r="5" spans="2:6" x14ac:dyDescent="0.25">
      <c r="B5" s="16" t="s">
        <v>5</v>
      </c>
      <c r="C5" s="16" t="s">
        <v>77</v>
      </c>
      <c r="D5" s="16" t="s">
        <v>78</v>
      </c>
      <c r="E5" s="16" t="s">
        <v>6</v>
      </c>
      <c r="F5" s="16" t="s">
        <v>7</v>
      </c>
    </row>
    <row r="6" spans="2:6" x14ac:dyDescent="0.25">
      <c r="B6" s="1" t="str">
        <f>'3. Locaties'!B5</f>
        <v>Marten Meesweg 50 - Rotterdam</v>
      </c>
      <c r="C6" s="1" t="str">
        <f>'3. Locaties'!C5</f>
        <v>MMW_50</v>
      </c>
      <c r="D6" s="11">
        <f>'3. Locaties'!H6</f>
        <v>0</v>
      </c>
      <c r="E6" s="12">
        <f>D6*21%</f>
        <v>0</v>
      </c>
      <c r="F6" s="12">
        <f>D6+E6</f>
        <v>0</v>
      </c>
    </row>
    <row r="7" spans="2:6" x14ac:dyDescent="0.25">
      <c r="B7" s="1" t="str">
        <f>'3. Locaties'!B8</f>
        <v>Pr. Alexanderlaan 55 - Rotterdam</v>
      </c>
      <c r="C7" s="1" t="str">
        <f>'3. Locaties'!C8</f>
        <v>PAL_55</v>
      </c>
      <c r="D7" s="12">
        <f>'3. Locaties'!H13</f>
        <v>0</v>
      </c>
      <c r="E7" s="12">
        <f t="shared" ref="E7" si="0">D7*21%</f>
        <v>0</v>
      </c>
      <c r="F7" s="12">
        <f t="shared" ref="F7" si="1">D7+E7</f>
        <v>0</v>
      </c>
    </row>
    <row r="8" spans="2:6" x14ac:dyDescent="0.25">
      <c r="B8" s="1" t="str">
        <f>'3. Locaties'!B15</f>
        <v>Frankendaal 70-138 - Rotterdam</v>
      </c>
      <c r="C8" s="1" t="str">
        <f>'3. Locaties'!C15</f>
        <v>FRD_70</v>
      </c>
      <c r="D8" s="12">
        <f>'3. Locaties'!H16</f>
        <v>0</v>
      </c>
      <c r="E8" s="12">
        <f t="shared" ref="E8:E17" si="2">D8*21%</f>
        <v>0</v>
      </c>
      <c r="F8" s="12">
        <f t="shared" ref="F8:F22" si="3">D8+E8</f>
        <v>0</v>
      </c>
    </row>
    <row r="9" spans="2:6" x14ac:dyDescent="0.25">
      <c r="B9" s="1" t="str">
        <f>'3. Locaties'!B18</f>
        <v>Goudsesingel 8 - Rotterdam</v>
      </c>
      <c r="C9" s="1" t="str">
        <f>'3. Locaties'!C18</f>
        <v>GDS_8</v>
      </c>
      <c r="D9" s="12">
        <f>'3. Locaties'!H20</f>
        <v>0</v>
      </c>
      <c r="E9" s="12">
        <f t="shared" si="2"/>
        <v>0</v>
      </c>
      <c r="F9" s="12">
        <f t="shared" si="3"/>
        <v>0</v>
      </c>
    </row>
    <row r="10" spans="2:6" x14ac:dyDescent="0.25">
      <c r="B10" s="1" t="str">
        <f>'3. Locaties'!B22</f>
        <v>Jan Ligthartstraat 250 - Rotterdam</v>
      </c>
      <c r="C10" s="1" t="str">
        <f>'3. Locaties'!C22</f>
        <v>JLS_250</v>
      </c>
      <c r="D10" s="12">
        <f>'3. Locaties'!H24</f>
        <v>0</v>
      </c>
      <c r="E10" s="12">
        <f t="shared" si="2"/>
        <v>0</v>
      </c>
      <c r="F10" s="12">
        <f t="shared" si="3"/>
        <v>0</v>
      </c>
    </row>
    <row r="11" spans="2:6" x14ac:dyDescent="0.25">
      <c r="B11" s="1" t="str">
        <f>'3. Locaties'!B26</f>
        <v>Campusplein 16 - Hoogvliet</v>
      </c>
      <c r="C11" s="1" t="str">
        <f>'3. Locaties'!C26</f>
        <v>CMP_16</v>
      </c>
      <c r="D11" s="12">
        <f>'3. Locaties'!H28</f>
        <v>0</v>
      </c>
      <c r="E11" s="12">
        <f t="shared" si="2"/>
        <v>0</v>
      </c>
      <c r="F11" s="12">
        <f t="shared" si="3"/>
        <v>0</v>
      </c>
    </row>
    <row r="12" spans="2:6" x14ac:dyDescent="0.25">
      <c r="B12" s="1" t="str">
        <f>'3. Locaties'!B30</f>
        <v>Werkplein 2 - Hoogvliet</v>
      </c>
      <c r="C12" s="1" t="str">
        <f>'3. Locaties'!C30</f>
        <v>WPL_2</v>
      </c>
      <c r="D12" s="12">
        <f>'3. Locaties'!H31</f>
        <v>0</v>
      </c>
      <c r="E12" s="12">
        <f t="shared" si="2"/>
        <v>0</v>
      </c>
      <c r="F12" s="12">
        <f t="shared" si="3"/>
        <v>0</v>
      </c>
    </row>
    <row r="13" spans="2:6" x14ac:dyDescent="0.25">
      <c r="B13" s="1" t="str">
        <f>'3. Locaties'!B33</f>
        <v>Elritsstraat 11 - Hoogvliet</v>
      </c>
      <c r="C13" s="1" t="str">
        <f>'3. Locaties'!C33</f>
        <v>ELR_11</v>
      </c>
      <c r="D13" s="12">
        <f>'3. Locaties'!H34</f>
        <v>0</v>
      </c>
      <c r="E13" s="12">
        <f t="shared" si="2"/>
        <v>0</v>
      </c>
      <c r="F13" s="12">
        <f t="shared" si="3"/>
        <v>0</v>
      </c>
    </row>
    <row r="14" spans="2:6" x14ac:dyDescent="0.25">
      <c r="B14" s="1" t="str">
        <f>'3. Locaties'!B36</f>
        <v>Mr Kesperstraat - Schoonhoven</v>
      </c>
      <c r="C14" s="1" t="str">
        <f>'3. Locaties'!C36</f>
        <v>MKS_10</v>
      </c>
      <c r="D14" s="12">
        <f>'3. Locaties'!H37</f>
        <v>0</v>
      </c>
      <c r="E14" s="12">
        <f t="shared" si="2"/>
        <v>0</v>
      </c>
      <c r="F14" s="12">
        <f t="shared" si="3"/>
        <v>0</v>
      </c>
    </row>
    <row r="15" spans="2:6" x14ac:dyDescent="0.25">
      <c r="B15" s="1" t="str">
        <f>'3. Locaties'!B39</f>
        <v>Sportlaan 13 - Spijkenisse</v>
      </c>
      <c r="C15" s="1" t="str">
        <f>'3. Locaties'!C39</f>
        <v>SPL_13</v>
      </c>
      <c r="D15" s="12">
        <f>'3. Locaties'!H44</f>
        <v>0</v>
      </c>
      <c r="E15" s="12">
        <f t="shared" si="2"/>
        <v>0</v>
      </c>
      <c r="F15" s="12">
        <f t="shared" si="3"/>
        <v>0</v>
      </c>
    </row>
    <row r="16" spans="2:6" x14ac:dyDescent="0.25">
      <c r="B16" s="1" t="str">
        <f>'3. Locaties'!B46</f>
        <v>Sportlaan 15 - Spijkenisse</v>
      </c>
      <c r="C16" s="1" t="str">
        <f>'3. Locaties'!C46</f>
        <v>SPL_15</v>
      </c>
      <c r="D16" s="12">
        <f>'3. Locaties'!H49</f>
        <v>0</v>
      </c>
      <c r="E16" s="12">
        <f t="shared" si="2"/>
        <v>0</v>
      </c>
      <c r="F16" s="12">
        <f t="shared" si="3"/>
        <v>0</v>
      </c>
    </row>
    <row r="17" spans="2:7" x14ac:dyDescent="0.25">
      <c r="B17" s="1" t="str">
        <f>'3. Locaties'!B51</f>
        <v>Eikenlaan 88 - Spijkenisse</v>
      </c>
      <c r="C17" s="1" t="str">
        <f>'3. Locaties'!C51</f>
        <v>EIK_88</v>
      </c>
      <c r="D17" s="12">
        <f>'3. Locaties'!H53</f>
        <v>0</v>
      </c>
      <c r="E17" s="12">
        <f t="shared" si="2"/>
        <v>0</v>
      </c>
      <c r="F17" s="12">
        <f t="shared" si="3"/>
        <v>0</v>
      </c>
    </row>
    <row r="18" spans="2:7" x14ac:dyDescent="0.25">
      <c r="B18" s="1"/>
      <c r="C18" s="1"/>
      <c r="D18" s="12"/>
      <c r="E18" s="12"/>
      <c r="F18" s="12"/>
    </row>
    <row r="19" spans="2:7" x14ac:dyDescent="0.25">
      <c r="B19" s="97" t="s">
        <v>109</v>
      </c>
      <c r="C19" s="97" t="s">
        <v>110</v>
      </c>
      <c r="D19" s="85"/>
      <c r="E19" s="12">
        <f>D19*21%</f>
        <v>0</v>
      </c>
      <c r="F19" s="12">
        <f>D19+E19</f>
        <v>0</v>
      </c>
      <c r="G19" s="69" t="str">
        <f>IF(F19&gt;4000,"ONGELDIGE INSCHRIJVING. Zie vraag nr. 42 1e Nota van Inlichtingen","")</f>
        <v/>
      </c>
    </row>
    <row r="20" spans="2:7" x14ac:dyDescent="0.25">
      <c r="B20" s="1"/>
      <c r="C20" s="1"/>
      <c r="D20" s="12"/>
      <c r="E20" s="12"/>
      <c r="F20" s="12"/>
    </row>
    <row r="21" spans="2:7" x14ac:dyDescent="0.25">
      <c r="B21" s="1" t="s">
        <v>8</v>
      </c>
      <c r="C21" s="10"/>
      <c r="D21" s="12">
        <f>'4. Aanschaf materialen'!D7</f>
        <v>0</v>
      </c>
      <c r="E21" s="12">
        <f>D21*9%</f>
        <v>0</v>
      </c>
      <c r="F21" s="12">
        <f t="shared" si="3"/>
        <v>0</v>
      </c>
    </row>
    <row r="22" spans="2:7" x14ac:dyDescent="0.25">
      <c r="B22" s="1" t="s">
        <v>9</v>
      </c>
      <c r="C22" s="10"/>
      <c r="D22" s="12">
        <f>'4. Aanschaf materialen'!D14+'4. Aanschaf materialen'!D21+'4. Aanschaf materialen'!G7</f>
        <v>0</v>
      </c>
      <c r="E22" s="12">
        <f t="shared" ref="E22" si="4">D22*21%</f>
        <v>0</v>
      </c>
      <c r="F22" s="12">
        <f t="shared" si="3"/>
        <v>0</v>
      </c>
    </row>
    <row r="23" spans="2:7" x14ac:dyDescent="0.25">
      <c r="B23" s="1"/>
      <c r="C23" s="1"/>
      <c r="D23" s="12"/>
      <c r="E23" s="12"/>
      <c r="F23" s="12"/>
    </row>
    <row r="24" spans="2:7" x14ac:dyDescent="0.25">
      <c r="B24" s="17" t="s">
        <v>79</v>
      </c>
      <c r="C24" s="1"/>
      <c r="D24" s="2"/>
      <c r="E24" s="1"/>
      <c r="F24" s="13">
        <f>SUM(F6:F23)</f>
        <v>0</v>
      </c>
      <c r="G24" t="s">
        <v>10</v>
      </c>
    </row>
    <row r="25" spans="2:7" x14ac:dyDescent="0.25">
      <c r="F25" s="69" t="str">
        <f>IF(F24&gt;44000, "ONGELDIGE INSCHRIJVING  INSCHRIJFBEDRAG TE HOOG zie par. 3.14.2 Aanbestedingsleidraad","")</f>
        <v/>
      </c>
    </row>
    <row r="27" spans="2:7" x14ac:dyDescent="0.25">
      <c r="B27" s="68" t="s">
        <v>91</v>
      </c>
    </row>
    <row r="28" spans="2:7" x14ac:dyDescent="0.25">
      <c r="B28" s="51" t="s">
        <v>92</v>
      </c>
      <c r="C28" s="93"/>
      <c r="D28" s="94"/>
      <c r="E28" s="95"/>
    </row>
    <row r="29" spans="2:7" x14ac:dyDescent="0.25">
      <c r="B29" s="51" t="s">
        <v>93</v>
      </c>
      <c r="C29" s="93"/>
      <c r="D29" s="94"/>
      <c r="E29" s="95"/>
    </row>
    <row r="30" spans="2:7" x14ac:dyDescent="0.25">
      <c r="B30" s="51" t="s">
        <v>94</v>
      </c>
      <c r="C30" s="93"/>
      <c r="D30" s="94"/>
      <c r="E30" s="95"/>
    </row>
    <row r="31" spans="2:7" x14ac:dyDescent="0.25">
      <c r="B31" s="51" t="s">
        <v>95</v>
      </c>
      <c r="C31" s="93"/>
      <c r="D31" s="94"/>
      <c r="E31" s="95"/>
    </row>
    <row r="32" spans="2:7" x14ac:dyDescent="0.25">
      <c r="B32" s="51" t="s">
        <v>96</v>
      </c>
      <c r="C32" s="93"/>
      <c r="D32" s="94"/>
      <c r="E32" s="95"/>
    </row>
    <row r="33" spans="2:5" x14ac:dyDescent="0.25">
      <c r="B33" s="51" t="s">
        <v>97</v>
      </c>
      <c r="C33" s="93"/>
      <c r="D33" s="94"/>
      <c r="E33" s="95"/>
    </row>
  </sheetData>
  <sheetProtection selectLockedCells="1" selectUnlockedCells="1"/>
  <mergeCells count="6">
    <mergeCell ref="C33:E33"/>
    <mergeCell ref="C28:E28"/>
    <mergeCell ref="C29:E29"/>
    <mergeCell ref="C30:E30"/>
    <mergeCell ref="C31:E31"/>
    <mergeCell ref="C32:E32"/>
  </mergeCells>
  <pageMargins left="0.51181102362204722" right="0.51181102362204722" top="0.55118110236220474" bottom="0.74803149606299213" header="0.31496062992125984" footer="0.31496062992125984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L55"/>
  <sheetViews>
    <sheetView showGridLines="0" showZeros="0" tabSelected="1" zoomScaleNormal="100" workbookViewId="0">
      <selection activeCell="L2" sqref="L2"/>
    </sheetView>
  </sheetViews>
  <sheetFormatPr defaultColWidth="8.7109375" defaultRowHeight="15" x14ac:dyDescent="0.25"/>
  <cols>
    <col min="1" max="1" width="10.7109375" style="22" customWidth="1"/>
    <col min="2" max="2" width="31.140625" style="18" bestFit="1" customWidth="1"/>
    <col min="3" max="3" width="16.7109375" style="18" bestFit="1" customWidth="1"/>
    <col min="4" max="4" width="11.7109375" style="19" bestFit="1" customWidth="1"/>
    <col min="5" max="5" width="13.42578125" style="20" bestFit="1" customWidth="1"/>
    <col min="6" max="6" width="19.140625" style="19" bestFit="1" customWidth="1"/>
    <col min="7" max="7" width="16.28515625" style="21" bestFit="1" customWidth="1"/>
    <col min="8" max="8" width="21.7109375" style="21" bestFit="1" customWidth="1"/>
    <col min="9" max="9" width="8.7109375" style="22"/>
    <col min="10" max="10" width="38.28515625" style="22" bestFit="1" customWidth="1"/>
    <col min="11" max="11" width="8" style="22" customWidth="1"/>
    <col min="12" max="12" width="10.28515625" style="22" bestFit="1" customWidth="1"/>
    <col min="13" max="16384" width="8.7109375" style="22"/>
  </cols>
  <sheetData>
    <row r="1" spans="2:12" ht="15" customHeight="1" thickBot="1" x14ac:dyDescent="0.35">
      <c r="B1" s="92" t="s">
        <v>123</v>
      </c>
    </row>
    <row r="2" spans="2:12" ht="64.5" customHeight="1" thickBot="1" x14ac:dyDescent="0.3">
      <c r="B2" s="16" t="s">
        <v>14</v>
      </c>
      <c r="C2" s="16" t="s">
        <v>15</v>
      </c>
      <c r="D2" s="16" t="s">
        <v>11</v>
      </c>
      <c r="E2" s="16" t="s">
        <v>121</v>
      </c>
      <c r="F2" s="16" t="s">
        <v>12</v>
      </c>
      <c r="G2" s="16" t="s">
        <v>82</v>
      </c>
      <c r="H2" s="16" t="s">
        <v>81</v>
      </c>
      <c r="J2" s="23" t="s">
        <v>13</v>
      </c>
      <c r="K2" s="24"/>
      <c r="L2" s="25"/>
    </row>
    <row r="3" spans="2:12" ht="15.75" thickBot="1" x14ac:dyDescent="0.3">
      <c r="B3" s="40" t="s">
        <v>18</v>
      </c>
      <c r="C3" s="26" t="s">
        <v>19</v>
      </c>
      <c r="D3" s="27" t="s">
        <v>20</v>
      </c>
      <c r="E3" s="28">
        <v>76</v>
      </c>
      <c r="F3" s="29">
        <f>L5</f>
        <v>0</v>
      </c>
      <c r="G3" s="30">
        <f>$L$2</f>
        <v>0</v>
      </c>
      <c r="H3" s="30">
        <f>E3*F3*G3</f>
        <v>0</v>
      </c>
    </row>
    <row r="4" spans="2:12" ht="57.75" customHeight="1" x14ac:dyDescent="0.25">
      <c r="B4" s="70" t="s">
        <v>18</v>
      </c>
      <c r="C4" s="71" t="s">
        <v>19</v>
      </c>
      <c r="D4" s="72" t="s">
        <v>22</v>
      </c>
      <c r="E4" s="73">
        <v>1</v>
      </c>
      <c r="F4" s="74">
        <f>L6</f>
        <v>0</v>
      </c>
      <c r="G4" s="75">
        <f>$L$2</f>
        <v>0</v>
      </c>
      <c r="H4" s="75">
        <f t="shared" ref="H4:H5" si="0">E4*F4*G4</f>
        <v>0</v>
      </c>
      <c r="J4" s="31" t="s">
        <v>80</v>
      </c>
      <c r="K4" s="76" t="s">
        <v>16</v>
      </c>
      <c r="L4" s="77" t="s">
        <v>17</v>
      </c>
    </row>
    <row r="5" spans="2:12" x14ac:dyDescent="0.25">
      <c r="B5" s="40" t="s">
        <v>18</v>
      </c>
      <c r="C5" s="26" t="s">
        <v>19</v>
      </c>
      <c r="D5" s="27" t="s">
        <v>24</v>
      </c>
      <c r="E5" s="28">
        <v>2</v>
      </c>
      <c r="F5" s="29">
        <f>L7</f>
        <v>0</v>
      </c>
      <c r="G5" s="30">
        <f>$L$2</f>
        <v>0</v>
      </c>
      <c r="H5" s="30">
        <f t="shared" si="0"/>
        <v>0</v>
      </c>
      <c r="J5" s="32" t="s">
        <v>21</v>
      </c>
      <c r="K5" s="33">
        <v>1</v>
      </c>
      <c r="L5" s="78"/>
    </row>
    <row r="6" spans="2:12" x14ac:dyDescent="0.25">
      <c r="B6" s="50" t="s">
        <v>65</v>
      </c>
      <c r="C6" s="50"/>
      <c r="D6" s="50"/>
      <c r="E6" s="50"/>
      <c r="F6" s="50"/>
      <c r="G6" s="50"/>
      <c r="H6" s="96">
        <f>SUM(H3:H5)</f>
        <v>0</v>
      </c>
      <c r="J6" s="32" t="s">
        <v>23</v>
      </c>
      <c r="K6" s="33">
        <v>2</v>
      </c>
      <c r="L6" s="78"/>
    </row>
    <row r="7" spans="2:12" x14ac:dyDescent="0.25">
      <c r="B7" s="26"/>
      <c r="C7" s="26"/>
      <c r="D7" s="26"/>
      <c r="E7" s="26"/>
      <c r="F7" s="26"/>
      <c r="G7" s="26"/>
      <c r="H7" s="41"/>
      <c r="J7" s="32" t="s">
        <v>25</v>
      </c>
      <c r="K7" s="33">
        <v>0.5</v>
      </c>
      <c r="L7" s="78"/>
    </row>
    <row r="8" spans="2:12" x14ac:dyDescent="0.25">
      <c r="B8" s="40" t="s">
        <v>27</v>
      </c>
      <c r="C8" s="26" t="s">
        <v>28</v>
      </c>
      <c r="D8" s="27" t="s">
        <v>20</v>
      </c>
      <c r="E8" s="28">
        <v>66</v>
      </c>
      <c r="F8" s="29">
        <f>L5</f>
        <v>0</v>
      </c>
      <c r="G8" s="30">
        <f>$L$2</f>
        <v>0</v>
      </c>
      <c r="H8" s="30">
        <f t="shared" ref="H8:H11" si="1">E8*F8*G8</f>
        <v>0</v>
      </c>
      <c r="J8" s="32" t="s">
        <v>26</v>
      </c>
      <c r="K8" s="33">
        <v>4</v>
      </c>
      <c r="L8" s="78"/>
    </row>
    <row r="9" spans="2:12" x14ac:dyDescent="0.25">
      <c r="B9" s="40" t="s">
        <v>27</v>
      </c>
      <c r="C9" s="26" t="s">
        <v>28</v>
      </c>
      <c r="D9" s="27" t="s">
        <v>30</v>
      </c>
      <c r="E9" s="28">
        <v>1</v>
      </c>
      <c r="F9" s="29">
        <f>L8</f>
        <v>0</v>
      </c>
      <c r="G9" s="30">
        <f>$L$2</f>
        <v>0</v>
      </c>
      <c r="H9" s="30">
        <f t="shared" si="1"/>
        <v>0</v>
      </c>
      <c r="J9" s="32" t="s">
        <v>29</v>
      </c>
      <c r="K9" s="33">
        <v>1</v>
      </c>
      <c r="L9" s="78"/>
    </row>
    <row r="10" spans="2:12" x14ac:dyDescent="0.25">
      <c r="B10" s="40" t="s">
        <v>27</v>
      </c>
      <c r="C10" s="26" t="s">
        <v>28</v>
      </c>
      <c r="D10" s="27" t="s">
        <v>32</v>
      </c>
      <c r="E10" s="28">
        <v>8</v>
      </c>
      <c r="F10" s="29">
        <f>L10</f>
        <v>0</v>
      </c>
      <c r="G10" s="30">
        <f>$L$2</f>
        <v>0</v>
      </c>
      <c r="H10" s="30">
        <f t="shared" si="1"/>
        <v>0</v>
      </c>
      <c r="J10" s="34" t="s">
        <v>31</v>
      </c>
      <c r="K10" s="33">
        <v>3</v>
      </c>
      <c r="L10" s="78"/>
    </row>
    <row r="11" spans="2:12" x14ac:dyDescent="0.25">
      <c r="B11" s="40" t="s">
        <v>27</v>
      </c>
      <c r="C11" s="26" t="s">
        <v>34</v>
      </c>
      <c r="D11" s="27" t="s">
        <v>35</v>
      </c>
      <c r="E11" s="28">
        <v>1</v>
      </c>
      <c r="F11" s="29">
        <f>L12</f>
        <v>0</v>
      </c>
      <c r="G11" s="30">
        <f>$L$2</f>
        <v>0</v>
      </c>
      <c r="H11" s="30">
        <f t="shared" si="1"/>
        <v>0</v>
      </c>
      <c r="J11" s="34" t="s">
        <v>33</v>
      </c>
      <c r="K11" s="33">
        <v>24</v>
      </c>
      <c r="L11" s="78"/>
    </row>
    <row r="12" spans="2:12" ht="15.75" thickBot="1" x14ac:dyDescent="0.3">
      <c r="B12" s="40" t="s">
        <v>27</v>
      </c>
      <c r="C12" s="26" t="s">
        <v>28</v>
      </c>
      <c r="D12" s="27" t="s">
        <v>24</v>
      </c>
      <c r="E12" s="28">
        <v>3</v>
      </c>
      <c r="F12" s="29">
        <f>L7</f>
        <v>0</v>
      </c>
      <c r="G12" s="30">
        <f>$L$2</f>
        <v>0</v>
      </c>
      <c r="H12" s="30">
        <f>E12*F12*G12</f>
        <v>0</v>
      </c>
      <c r="J12" s="35" t="s">
        <v>36</v>
      </c>
      <c r="K12" s="36">
        <v>18</v>
      </c>
      <c r="L12" s="79"/>
    </row>
    <row r="13" spans="2:12" x14ac:dyDescent="0.25">
      <c r="B13" s="50" t="s">
        <v>65</v>
      </c>
      <c r="C13" s="50"/>
      <c r="D13" s="50"/>
      <c r="E13" s="50"/>
      <c r="F13" s="50"/>
      <c r="G13" s="50"/>
      <c r="H13" s="96">
        <f>SUM(H8:H12)</f>
        <v>0</v>
      </c>
    </row>
    <row r="14" spans="2:12" x14ac:dyDescent="0.25">
      <c r="B14" s="26"/>
      <c r="C14" s="26"/>
      <c r="D14" s="26"/>
      <c r="E14" s="26"/>
      <c r="F14" s="26"/>
      <c r="G14" s="26"/>
      <c r="H14" s="41"/>
      <c r="J14" s="37"/>
      <c r="K14" s="38"/>
      <c r="L14" s="38"/>
    </row>
    <row r="15" spans="2:12" x14ac:dyDescent="0.25">
      <c r="B15" s="40" t="s">
        <v>37</v>
      </c>
      <c r="C15" s="26" t="s">
        <v>38</v>
      </c>
      <c r="D15" s="27" t="s">
        <v>20</v>
      </c>
      <c r="E15" s="28">
        <v>10</v>
      </c>
      <c r="F15" s="29">
        <f>L5</f>
        <v>0</v>
      </c>
      <c r="G15" s="30">
        <f>$L$2</f>
        <v>0</v>
      </c>
      <c r="H15" s="30">
        <f>E15*F15*G15</f>
        <v>0</v>
      </c>
      <c r="J15"/>
    </row>
    <row r="16" spans="2:12" x14ac:dyDescent="0.25">
      <c r="B16" s="50" t="s">
        <v>65</v>
      </c>
      <c r="C16" s="51"/>
      <c r="D16" s="51"/>
      <c r="E16" s="51"/>
      <c r="F16" s="51"/>
      <c r="G16" s="51"/>
      <c r="H16" s="96">
        <f>SUM(H15)</f>
        <v>0</v>
      </c>
      <c r="J16"/>
    </row>
    <row r="17" spans="2:10" x14ac:dyDescent="0.25">
      <c r="B17" s="26"/>
      <c r="C17" s="26"/>
      <c r="D17" s="26"/>
      <c r="E17" s="26"/>
      <c r="F17" s="26"/>
      <c r="G17" s="26"/>
      <c r="H17" s="41"/>
      <c r="J17"/>
    </row>
    <row r="18" spans="2:10" x14ac:dyDescent="0.25">
      <c r="B18" s="26" t="s">
        <v>39</v>
      </c>
      <c r="C18" s="26" t="s">
        <v>40</v>
      </c>
      <c r="D18" s="27" t="s">
        <v>20</v>
      </c>
      <c r="E18" s="28">
        <v>6</v>
      </c>
      <c r="F18" s="29">
        <f>L5</f>
        <v>0</v>
      </c>
      <c r="G18" s="30">
        <f>$L$2</f>
        <v>0</v>
      </c>
      <c r="H18" s="30">
        <f>E18*F18*G18</f>
        <v>0</v>
      </c>
      <c r="J18"/>
    </row>
    <row r="19" spans="2:10" x14ac:dyDescent="0.25">
      <c r="B19" s="26" t="s">
        <v>39</v>
      </c>
      <c r="C19" s="26" t="s">
        <v>40</v>
      </c>
      <c r="D19" s="27" t="s">
        <v>24</v>
      </c>
      <c r="E19" s="28">
        <v>3</v>
      </c>
      <c r="F19" s="29">
        <f>L7</f>
        <v>0</v>
      </c>
      <c r="G19" s="30">
        <f>$L$2</f>
        <v>0</v>
      </c>
      <c r="H19" s="30">
        <f>E19*F19*G19</f>
        <v>0</v>
      </c>
      <c r="J19"/>
    </row>
    <row r="20" spans="2:10" x14ac:dyDescent="0.25">
      <c r="B20" s="50" t="s">
        <v>65</v>
      </c>
      <c r="C20" s="50"/>
      <c r="D20" s="50"/>
      <c r="E20" s="50"/>
      <c r="F20" s="50"/>
      <c r="G20" s="50"/>
      <c r="H20" s="96">
        <f>SUM(H18:H19)</f>
        <v>0</v>
      </c>
      <c r="J20"/>
    </row>
    <row r="21" spans="2:10" x14ac:dyDescent="0.25">
      <c r="B21" s="26"/>
      <c r="C21" s="26"/>
      <c r="D21" s="26"/>
      <c r="E21" s="26"/>
      <c r="F21" s="26"/>
      <c r="G21" s="26"/>
      <c r="H21" s="41"/>
      <c r="J21"/>
    </row>
    <row r="22" spans="2:10" x14ac:dyDescent="0.25">
      <c r="B22" s="40" t="s">
        <v>41</v>
      </c>
      <c r="C22" s="26" t="s">
        <v>42</v>
      </c>
      <c r="D22" s="27" t="s">
        <v>20</v>
      </c>
      <c r="E22" s="28">
        <v>51</v>
      </c>
      <c r="F22" s="29">
        <f>L5</f>
        <v>0</v>
      </c>
      <c r="G22" s="30">
        <f>$L$2</f>
        <v>0</v>
      </c>
      <c r="H22" s="30">
        <f t="shared" ref="H22" si="2">E22*F22*G22</f>
        <v>0</v>
      </c>
      <c r="J22"/>
    </row>
    <row r="23" spans="2:10" x14ac:dyDescent="0.25">
      <c r="B23" s="40" t="s">
        <v>41</v>
      </c>
      <c r="C23" s="26" t="s">
        <v>42</v>
      </c>
      <c r="D23" s="27" t="s">
        <v>30</v>
      </c>
      <c r="E23" s="28">
        <v>2</v>
      </c>
      <c r="F23" s="29">
        <f>L8</f>
        <v>0</v>
      </c>
      <c r="G23" s="30">
        <f>$L$2</f>
        <v>0</v>
      </c>
      <c r="H23" s="30">
        <f>E23*F23*G23</f>
        <v>0</v>
      </c>
      <c r="J23"/>
    </row>
    <row r="24" spans="2:10" x14ac:dyDescent="0.25">
      <c r="B24" s="50" t="s">
        <v>65</v>
      </c>
      <c r="C24" s="51"/>
      <c r="D24" s="51"/>
      <c r="E24" s="51"/>
      <c r="F24" s="51"/>
      <c r="G24" s="51"/>
      <c r="H24" s="96">
        <f>SUM(H22:H23)</f>
        <v>0</v>
      </c>
      <c r="J24"/>
    </row>
    <row r="25" spans="2:10" x14ac:dyDescent="0.25">
      <c r="B25" s="26"/>
      <c r="C25" s="26"/>
      <c r="D25" s="26"/>
      <c r="E25" s="26"/>
      <c r="F25" s="26"/>
      <c r="G25" s="26"/>
      <c r="H25" s="41"/>
      <c r="J25"/>
    </row>
    <row r="26" spans="2:10" x14ac:dyDescent="0.25">
      <c r="B26" s="26" t="s">
        <v>43</v>
      </c>
      <c r="C26" s="26" t="s">
        <v>44</v>
      </c>
      <c r="D26" s="27" t="s">
        <v>20</v>
      </c>
      <c r="E26" s="28">
        <v>18</v>
      </c>
      <c r="F26" s="29">
        <f>L5</f>
        <v>0</v>
      </c>
      <c r="G26" s="30">
        <f>$L$2</f>
        <v>0</v>
      </c>
      <c r="H26" s="30">
        <f t="shared" ref="H26:H27" si="3">E26*F26*G26</f>
        <v>0</v>
      </c>
      <c r="J26"/>
    </row>
    <row r="27" spans="2:10" x14ac:dyDescent="0.25">
      <c r="B27" s="26" t="s">
        <v>43</v>
      </c>
      <c r="C27" s="26" t="s">
        <v>44</v>
      </c>
      <c r="D27" s="27" t="s">
        <v>22</v>
      </c>
      <c r="E27" s="28">
        <v>4</v>
      </c>
      <c r="F27" s="29">
        <f>L6</f>
        <v>0</v>
      </c>
      <c r="G27" s="30">
        <f>$L$2</f>
        <v>0</v>
      </c>
      <c r="H27" s="30">
        <f t="shared" si="3"/>
        <v>0</v>
      </c>
    </row>
    <row r="28" spans="2:10" x14ac:dyDescent="0.25">
      <c r="B28" s="50" t="s">
        <v>65</v>
      </c>
      <c r="C28" s="51"/>
      <c r="D28" s="51"/>
      <c r="E28" s="51"/>
      <c r="F28" s="51"/>
      <c r="G28" s="51"/>
      <c r="H28" s="96">
        <f>SUM(H26:H27)</f>
        <v>0</v>
      </c>
    </row>
    <row r="29" spans="2:10" x14ac:dyDescent="0.25">
      <c r="B29" s="26"/>
      <c r="C29" s="26"/>
      <c r="D29" s="26"/>
      <c r="E29" s="26"/>
      <c r="F29" s="26"/>
      <c r="G29" s="26"/>
      <c r="H29" s="41"/>
    </row>
    <row r="30" spans="2:10" x14ac:dyDescent="0.25">
      <c r="B30" s="26" t="s">
        <v>45</v>
      </c>
      <c r="C30" s="26" t="s">
        <v>46</v>
      </c>
      <c r="D30" s="27" t="s">
        <v>20</v>
      </c>
      <c r="E30" s="28">
        <v>8</v>
      </c>
      <c r="F30" s="29">
        <f>L5</f>
        <v>0</v>
      </c>
      <c r="G30" s="30">
        <f>$L$2</f>
        <v>0</v>
      </c>
      <c r="H30" s="30">
        <f>E30*F30*G30</f>
        <v>0</v>
      </c>
    </row>
    <row r="31" spans="2:10" x14ac:dyDescent="0.25">
      <c r="B31" s="50" t="s">
        <v>65</v>
      </c>
      <c r="C31" s="51"/>
      <c r="D31" s="51"/>
      <c r="E31" s="51"/>
      <c r="F31" s="51"/>
      <c r="G31" s="51"/>
      <c r="H31" s="96">
        <f>SUM(H30)</f>
        <v>0</v>
      </c>
    </row>
    <row r="32" spans="2:10" x14ac:dyDescent="0.25">
      <c r="B32" s="26"/>
      <c r="C32" s="26"/>
      <c r="D32" s="26"/>
      <c r="E32" s="26"/>
      <c r="F32" s="26"/>
      <c r="G32" s="26"/>
      <c r="H32" s="30"/>
    </row>
    <row r="33" spans="2:8" x14ac:dyDescent="0.25">
      <c r="B33" s="26" t="s">
        <v>47</v>
      </c>
      <c r="C33" s="26" t="s">
        <v>48</v>
      </c>
      <c r="D33" s="27" t="s">
        <v>32</v>
      </c>
      <c r="E33" s="28">
        <v>2</v>
      </c>
      <c r="F33" s="29">
        <f>L10</f>
        <v>0</v>
      </c>
      <c r="G33" s="30">
        <f>$L$2</f>
        <v>0</v>
      </c>
      <c r="H33" s="30">
        <f>E33*F33*G33</f>
        <v>0</v>
      </c>
    </row>
    <row r="34" spans="2:8" x14ac:dyDescent="0.25">
      <c r="B34" s="50" t="s">
        <v>65</v>
      </c>
      <c r="C34" s="51"/>
      <c r="D34" s="51"/>
      <c r="E34" s="51"/>
      <c r="F34" s="51"/>
      <c r="G34" s="51"/>
      <c r="H34" s="96">
        <f>SUM(H33)</f>
        <v>0</v>
      </c>
    </row>
    <row r="35" spans="2:8" x14ac:dyDescent="0.25">
      <c r="B35" s="26"/>
      <c r="C35" s="26"/>
      <c r="D35" s="26"/>
      <c r="E35" s="26"/>
      <c r="F35" s="26"/>
      <c r="G35" s="26"/>
      <c r="H35" s="41"/>
    </row>
    <row r="36" spans="2:8" x14ac:dyDescent="0.25">
      <c r="B36" s="26" t="s">
        <v>49</v>
      </c>
      <c r="C36" s="26" t="s">
        <v>50</v>
      </c>
      <c r="D36" s="27" t="s">
        <v>20</v>
      </c>
      <c r="E36" s="28">
        <v>11</v>
      </c>
      <c r="F36" s="29">
        <f>L5</f>
        <v>0</v>
      </c>
      <c r="G36" s="30">
        <f>$L$2</f>
        <v>0</v>
      </c>
      <c r="H36" s="30">
        <f>E36*F36*G36</f>
        <v>0</v>
      </c>
    </row>
    <row r="37" spans="2:8" x14ac:dyDescent="0.25">
      <c r="B37" s="50" t="s">
        <v>65</v>
      </c>
      <c r="C37" s="51"/>
      <c r="D37" s="51"/>
      <c r="E37" s="51"/>
      <c r="F37" s="51"/>
      <c r="G37" s="51"/>
      <c r="H37" s="96">
        <f>H36</f>
        <v>0</v>
      </c>
    </row>
    <row r="38" spans="2:8" x14ac:dyDescent="0.25">
      <c r="B38" s="26"/>
      <c r="C38" s="26"/>
      <c r="D38" s="26"/>
      <c r="E38" s="26"/>
      <c r="F38" s="26"/>
      <c r="G38" s="26"/>
      <c r="H38" s="41"/>
    </row>
    <row r="39" spans="2:8" x14ac:dyDescent="0.25">
      <c r="B39" s="40" t="s">
        <v>51</v>
      </c>
      <c r="C39" s="26" t="s">
        <v>52</v>
      </c>
      <c r="D39" s="27" t="s">
        <v>20</v>
      </c>
      <c r="E39" s="28">
        <v>11</v>
      </c>
      <c r="F39" s="29">
        <f>L5</f>
        <v>0</v>
      </c>
      <c r="G39" s="30">
        <f>$L$2</f>
        <v>0</v>
      </c>
      <c r="H39" s="30">
        <f t="shared" ref="H39:H43" si="4">E39*F39*G39</f>
        <v>0</v>
      </c>
    </row>
    <row r="40" spans="2:8" x14ac:dyDescent="0.25">
      <c r="B40" s="40" t="s">
        <v>51</v>
      </c>
      <c r="C40" s="26" t="s">
        <v>52</v>
      </c>
      <c r="D40" s="27" t="s">
        <v>22</v>
      </c>
      <c r="E40" s="28">
        <v>2</v>
      </c>
      <c r="F40" s="29">
        <f>L6</f>
        <v>0</v>
      </c>
      <c r="G40" s="30">
        <f>$L$2</f>
        <v>0</v>
      </c>
      <c r="H40" s="30">
        <f t="shared" si="4"/>
        <v>0</v>
      </c>
    </row>
    <row r="41" spans="2:8" x14ac:dyDescent="0.25">
      <c r="B41" s="40" t="s">
        <v>51</v>
      </c>
      <c r="C41" s="26" t="s">
        <v>52</v>
      </c>
      <c r="D41" s="27" t="s">
        <v>24</v>
      </c>
      <c r="E41" s="28">
        <v>47</v>
      </c>
      <c r="F41" s="29">
        <f>L7</f>
        <v>0</v>
      </c>
      <c r="G41" s="30">
        <f>$L$2</f>
        <v>0</v>
      </c>
      <c r="H41" s="30">
        <f t="shared" si="4"/>
        <v>0</v>
      </c>
    </row>
    <row r="42" spans="2:8" x14ac:dyDescent="0.25">
      <c r="B42" s="40" t="s">
        <v>51</v>
      </c>
      <c r="C42" s="26" t="s">
        <v>52</v>
      </c>
      <c r="D42" s="27" t="s">
        <v>53</v>
      </c>
      <c r="E42" s="28">
        <v>1</v>
      </c>
      <c r="F42" s="29">
        <f>L11</f>
        <v>0</v>
      </c>
      <c r="G42" s="30">
        <f>$L$2</f>
        <v>0</v>
      </c>
      <c r="H42" s="30">
        <f t="shared" si="4"/>
        <v>0</v>
      </c>
    </row>
    <row r="43" spans="2:8" x14ac:dyDescent="0.25">
      <c r="B43" s="40" t="s">
        <v>51</v>
      </c>
      <c r="C43" s="26" t="s">
        <v>52</v>
      </c>
      <c r="D43" s="27" t="s">
        <v>54</v>
      </c>
      <c r="E43" s="39">
        <v>12</v>
      </c>
      <c r="F43" s="29">
        <f>L9</f>
        <v>0</v>
      </c>
      <c r="G43" s="30">
        <f>$L$2</f>
        <v>0</v>
      </c>
      <c r="H43" s="30">
        <f t="shared" si="4"/>
        <v>0</v>
      </c>
    </row>
    <row r="44" spans="2:8" x14ac:dyDescent="0.25">
      <c r="B44" s="50" t="s">
        <v>65</v>
      </c>
      <c r="C44" s="51"/>
      <c r="D44" s="51"/>
      <c r="E44" s="51"/>
      <c r="F44" s="51"/>
      <c r="G44" s="51"/>
      <c r="H44" s="96">
        <f>SUM(H39:H43)</f>
        <v>0</v>
      </c>
    </row>
    <row r="45" spans="2:8" x14ac:dyDescent="0.25">
      <c r="B45" s="26"/>
      <c r="C45" s="26"/>
      <c r="D45" s="26"/>
      <c r="E45" s="26"/>
      <c r="F45" s="26"/>
      <c r="G45" s="26"/>
      <c r="H45" s="41"/>
    </row>
    <row r="46" spans="2:8" x14ac:dyDescent="0.25">
      <c r="B46" s="40" t="s">
        <v>55</v>
      </c>
      <c r="C46" s="26" t="s">
        <v>56</v>
      </c>
      <c r="D46" s="27" t="s">
        <v>20</v>
      </c>
      <c r="E46" s="28">
        <v>15</v>
      </c>
      <c r="F46" s="29">
        <f>L5</f>
        <v>0</v>
      </c>
      <c r="G46" s="30">
        <f>$L$2</f>
        <v>0</v>
      </c>
      <c r="H46" s="30">
        <f t="shared" ref="H46:H48" si="5">E46*F46*G46</f>
        <v>0</v>
      </c>
    </row>
    <row r="47" spans="2:8" x14ac:dyDescent="0.25">
      <c r="B47" s="40" t="s">
        <v>55</v>
      </c>
      <c r="C47" s="26" t="s">
        <v>56</v>
      </c>
      <c r="D47" s="27" t="s">
        <v>22</v>
      </c>
      <c r="E47" s="28">
        <v>2</v>
      </c>
      <c r="F47" s="29">
        <f>L6</f>
        <v>0</v>
      </c>
      <c r="G47" s="30">
        <f>$L$2</f>
        <v>0</v>
      </c>
      <c r="H47" s="30">
        <f t="shared" si="5"/>
        <v>0</v>
      </c>
    </row>
    <row r="48" spans="2:8" x14ac:dyDescent="0.25">
      <c r="B48" s="40" t="s">
        <v>55</v>
      </c>
      <c r="C48" s="26" t="s">
        <v>56</v>
      </c>
      <c r="D48" s="27" t="s">
        <v>24</v>
      </c>
      <c r="E48" s="28">
        <v>15</v>
      </c>
      <c r="F48" s="29">
        <f>L7</f>
        <v>0</v>
      </c>
      <c r="G48" s="30">
        <f>$L$2</f>
        <v>0</v>
      </c>
      <c r="H48" s="30">
        <f t="shared" si="5"/>
        <v>0</v>
      </c>
    </row>
    <row r="49" spans="2:8" x14ac:dyDescent="0.25">
      <c r="B49" s="50" t="s">
        <v>65</v>
      </c>
      <c r="C49" s="51"/>
      <c r="D49" s="51"/>
      <c r="E49" s="51"/>
      <c r="F49" s="51"/>
      <c r="G49" s="51"/>
      <c r="H49" s="96">
        <f>SUM(H46:H48)</f>
        <v>0</v>
      </c>
    </row>
    <row r="50" spans="2:8" x14ac:dyDescent="0.25">
      <c r="B50" s="26"/>
      <c r="C50" s="26"/>
      <c r="D50" s="26"/>
      <c r="E50" s="26"/>
      <c r="F50" s="26"/>
      <c r="G50" s="26"/>
      <c r="H50" s="41"/>
    </row>
    <row r="51" spans="2:8" x14ac:dyDescent="0.25">
      <c r="B51" s="26" t="s">
        <v>57</v>
      </c>
      <c r="C51" s="26" t="s">
        <v>58</v>
      </c>
      <c r="D51" s="27" t="s">
        <v>22</v>
      </c>
      <c r="E51" s="28">
        <v>2</v>
      </c>
      <c r="F51" s="29">
        <f>L6</f>
        <v>0</v>
      </c>
      <c r="G51" s="30">
        <f>$L$2</f>
        <v>0</v>
      </c>
      <c r="H51" s="30">
        <f>E51*F51*G51</f>
        <v>0</v>
      </c>
    </row>
    <row r="52" spans="2:8" x14ac:dyDescent="0.25">
      <c r="B52" s="26" t="s">
        <v>57</v>
      </c>
      <c r="C52" s="26" t="s">
        <v>58</v>
      </c>
      <c r="D52" s="27" t="s">
        <v>24</v>
      </c>
      <c r="E52" s="28">
        <v>21</v>
      </c>
      <c r="F52" s="29">
        <f>L7</f>
        <v>0</v>
      </c>
      <c r="G52" s="30">
        <f>$L$2</f>
        <v>0</v>
      </c>
      <c r="H52" s="30">
        <f>E52*F52*G52</f>
        <v>0</v>
      </c>
    </row>
    <row r="53" spans="2:8" x14ac:dyDescent="0.25">
      <c r="B53" s="53" t="s">
        <v>65</v>
      </c>
      <c r="C53" s="52"/>
      <c r="D53" s="52"/>
      <c r="E53" s="52"/>
      <c r="F53" s="52"/>
      <c r="G53" s="52"/>
      <c r="H53" s="96">
        <f>SUM(H51:H52)</f>
        <v>0</v>
      </c>
    </row>
    <row r="55" spans="2:8" x14ac:dyDescent="0.25">
      <c r="B55" s="91" t="s">
        <v>122</v>
      </c>
    </row>
  </sheetData>
  <pageMargins left="0.51181102362204722" right="0.51181102362204722" top="0.55118110236220474" bottom="0.55118110236220474" header="0.31496062992125984" footer="0.31496062992125984"/>
  <pageSetup paperSize="9" scale="42" orientation="portrait" r:id="rId1"/>
  <ignoredErrors>
    <ignoredError sqref="H44 H49 H22 H33:H34 H6 H8:H11 H15:H16 H18:H20 H24 H26:H28 H30:H31 H1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7A16E-FB2D-443D-A075-119A8C2E832E}">
  <sheetPr>
    <pageSetUpPr fitToPage="1"/>
  </sheetPr>
  <dimension ref="A1:G26"/>
  <sheetViews>
    <sheetView showGridLines="0" showZeros="0" workbookViewId="0">
      <selection activeCell="A24" sqref="A24"/>
    </sheetView>
  </sheetViews>
  <sheetFormatPr defaultColWidth="9.140625" defaultRowHeight="15" x14ac:dyDescent="0.25"/>
  <cols>
    <col min="1" max="1" width="68.7109375" customWidth="1"/>
    <col min="2" max="2" width="10.85546875" style="42" customWidth="1"/>
    <col min="3" max="3" width="26.42578125" bestFit="1" customWidth="1"/>
    <col min="4" max="4" width="27.42578125" customWidth="1"/>
    <col min="6" max="6" width="35.85546875" customWidth="1"/>
    <col min="7" max="7" width="31.28515625" customWidth="1"/>
  </cols>
  <sheetData>
    <row r="1" spans="1:7" ht="18.75" x14ac:dyDescent="0.3">
      <c r="A1" s="80" t="s">
        <v>100</v>
      </c>
    </row>
    <row r="2" spans="1:7" ht="45" x14ac:dyDescent="0.25">
      <c r="A2" s="16" t="s">
        <v>60</v>
      </c>
      <c r="B2" s="16" t="s">
        <v>59</v>
      </c>
      <c r="C2" s="16" t="s">
        <v>101</v>
      </c>
      <c r="D2" s="16" t="s">
        <v>83</v>
      </c>
      <c r="F2" s="81" t="s">
        <v>104</v>
      </c>
      <c r="G2" s="82" t="s">
        <v>102</v>
      </c>
    </row>
    <row r="3" spans="1:7" x14ac:dyDescent="0.25">
      <c r="A3" s="40" t="s">
        <v>105</v>
      </c>
      <c r="B3" s="43">
        <v>5</v>
      </c>
      <c r="C3" s="84">
        <v>0</v>
      </c>
      <c r="D3" s="44">
        <f>C3*B3</f>
        <v>0</v>
      </c>
      <c r="F3" s="83">
        <v>0</v>
      </c>
      <c r="G3" s="44">
        <f>F3*B3</f>
        <v>0</v>
      </c>
    </row>
    <row r="4" spans="1:7" x14ac:dyDescent="0.25">
      <c r="A4" s="40" t="s">
        <v>106</v>
      </c>
      <c r="B4" s="43">
        <v>5</v>
      </c>
      <c r="C4" s="84">
        <v>0</v>
      </c>
      <c r="D4" s="44">
        <f t="shared" ref="D4:D6" si="0">C4*B4</f>
        <v>0</v>
      </c>
      <c r="F4" s="83">
        <v>0</v>
      </c>
      <c r="G4" s="44">
        <f t="shared" ref="G4:G6" si="1">F4*B4</f>
        <v>0</v>
      </c>
    </row>
    <row r="5" spans="1:7" x14ac:dyDescent="0.25">
      <c r="A5" s="40" t="s">
        <v>107</v>
      </c>
      <c r="B5" s="43">
        <v>5</v>
      </c>
      <c r="C5" s="84">
        <v>0</v>
      </c>
      <c r="D5" s="44">
        <f t="shared" si="0"/>
        <v>0</v>
      </c>
      <c r="F5" s="83">
        <v>0</v>
      </c>
      <c r="G5" s="44">
        <f t="shared" si="1"/>
        <v>0</v>
      </c>
    </row>
    <row r="6" spans="1:7" x14ac:dyDescent="0.25">
      <c r="A6" s="40" t="s">
        <v>108</v>
      </c>
      <c r="B6" s="43">
        <v>5</v>
      </c>
      <c r="C6" s="84">
        <v>0</v>
      </c>
      <c r="D6" s="44">
        <f t="shared" si="0"/>
        <v>0</v>
      </c>
      <c r="F6" s="83">
        <v>0</v>
      </c>
      <c r="G6" s="44">
        <f t="shared" si="1"/>
        <v>0</v>
      </c>
    </row>
    <row r="7" spans="1:7" x14ac:dyDescent="0.25">
      <c r="A7" s="45" t="s">
        <v>65</v>
      </c>
      <c r="B7" s="43"/>
      <c r="C7" s="43"/>
      <c r="D7" s="45">
        <f>SUM(D3:D6)</f>
        <v>0</v>
      </c>
      <c r="F7" s="15" t="s">
        <v>103</v>
      </c>
      <c r="G7" s="45">
        <f>SUM(G3:G6)</f>
        <v>0</v>
      </c>
    </row>
    <row r="8" spans="1:7" x14ac:dyDescent="0.25">
      <c r="C8" s="47"/>
      <c r="D8" s="47"/>
    </row>
    <row r="9" spans="1:7" ht="45" x14ac:dyDescent="0.25">
      <c r="A9" s="16" t="s">
        <v>84</v>
      </c>
      <c r="B9" s="16" t="s">
        <v>59</v>
      </c>
      <c r="C9" s="16" t="s">
        <v>87</v>
      </c>
      <c r="D9" s="16" t="s">
        <v>86</v>
      </c>
      <c r="F9" s="48" t="s">
        <v>88</v>
      </c>
    </row>
    <row r="10" spans="1:7" x14ac:dyDescent="0.25">
      <c r="A10" s="40" t="s">
        <v>61</v>
      </c>
      <c r="B10" s="43">
        <v>5</v>
      </c>
      <c r="C10" s="46">
        <v>0</v>
      </c>
      <c r="D10" s="44">
        <f t="shared" ref="D10:D13" si="2">C10*B10</f>
        <v>0</v>
      </c>
      <c r="F10" s="49">
        <v>0</v>
      </c>
    </row>
    <row r="11" spans="1:7" x14ac:dyDescent="0.25">
      <c r="A11" s="40" t="s">
        <v>62</v>
      </c>
      <c r="B11" s="43">
        <v>5</v>
      </c>
      <c r="C11" s="46">
        <v>0</v>
      </c>
      <c r="D11" s="44">
        <f t="shared" si="2"/>
        <v>0</v>
      </c>
      <c r="F11" s="49"/>
    </row>
    <row r="12" spans="1:7" x14ac:dyDescent="0.25">
      <c r="A12" s="40" t="s">
        <v>63</v>
      </c>
      <c r="B12" s="43">
        <v>5</v>
      </c>
      <c r="C12" s="46">
        <v>0</v>
      </c>
      <c r="D12" s="44">
        <f t="shared" si="2"/>
        <v>0</v>
      </c>
      <c r="F12" s="49"/>
    </row>
    <row r="13" spans="1:7" x14ac:dyDescent="0.25">
      <c r="A13" s="40" t="s">
        <v>64</v>
      </c>
      <c r="B13" s="43">
        <v>5</v>
      </c>
      <c r="C13" s="46">
        <v>0</v>
      </c>
      <c r="D13" s="44">
        <f t="shared" si="2"/>
        <v>0</v>
      </c>
      <c r="F13" s="49"/>
    </row>
    <row r="14" spans="1:7" x14ac:dyDescent="0.25">
      <c r="A14" s="15" t="s">
        <v>65</v>
      </c>
      <c r="B14" s="43"/>
      <c r="C14" s="45"/>
      <c r="D14" s="45">
        <f>SUM(D10:D13)</f>
        <v>0</v>
      </c>
    </row>
    <row r="15" spans="1:7" x14ac:dyDescent="0.25">
      <c r="C15" s="47"/>
      <c r="D15" s="47"/>
    </row>
    <row r="16" spans="1:7" ht="45" x14ac:dyDescent="0.25">
      <c r="A16" s="16" t="s">
        <v>85</v>
      </c>
      <c r="B16" s="16" t="s">
        <v>59</v>
      </c>
      <c r="C16" s="16" t="s">
        <v>87</v>
      </c>
      <c r="D16" s="16" t="s">
        <v>86</v>
      </c>
      <c r="F16" s="48" t="s">
        <v>89</v>
      </c>
    </row>
    <row r="17" spans="1:6" x14ac:dyDescent="0.25">
      <c r="A17" s="40" t="s">
        <v>66</v>
      </c>
      <c r="B17" s="43">
        <v>5</v>
      </c>
      <c r="C17" s="46">
        <v>0</v>
      </c>
      <c r="D17" s="44">
        <f t="shared" ref="D17:D20" si="3">C17*B17</f>
        <v>0</v>
      </c>
      <c r="F17" s="49"/>
    </row>
    <row r="18" spans="1:6" x14ac:dyDescent="0.25">
      <c r="A18" s="40" t="s">
        <v>67</v>
      </c>
      <c r="B18" s="43">
        <v>5</v>
      </c>
      <c r="C18" s="46">
        <v>0</v>
      </c>
      <c r="D18" s="44">
        <f t="shared" si="3"/>
        <v>0</v>
      </c>
      <c r="F18" s="49"/>
    </row>
    <row r="19" spans="1:6" x14ac:dyDescent="0.25">
      <c r="A19" s="40" t="s">
        <v>68</v>
      </c>
      <c r="B19" s="43">
        <v>5</v>
      </c>
      <c r="C19" s="46">
        <v>0</v>
      </c>
      <c r="D19" s="44">
        <f t="shared" si="3"/>
        <v>0</v>
      </c>
      <c r="F19" s="49"/>
    </row>
    <row r="20" spans="1:6" x14ac:dyDescent="0.25">
      <c r="A20" s="40" t="s">
        <v>69</v>
      </c>
      <c r="B20" s="43">
        <v>5</v>
      </c>
      <c r="C20" s="46">
        <v>0</v>
      </c>
      <c r="D20" s="44">
        <f t="shared" si="3"/>
        <v>0</v>
      </c>
      <c r="F20" s="49"/>
    </row>
    <row r="21" spans="1:6" x14ac:dyDescent="0.25">
      <c r="A21" s="15" t="s">
        <v>65</v>
      </c>
      <c r="B21" s="43"/>
      <c r="C21" s="45"/>
      <c r="D21" s="45">
        <f>SUM(D17:D20)</f>
        <v>0</v>
      </c>
    </row>
    <row r="23" spans="1:6" x14ac:dyDescent="0.25">
      <c r="A23" t="s">
        <v>120</v>
      </c>
    </row>
    <row r="24" spans="1:6" x14ac:dyDescent="0.25">
      <c r="A24" t="s">
        <v>70</v>
      </c>
    </row>
    <row r="25" spans="1:6" x14ac:dyDescent="0.25">
      <c r="A25" t="s">
        <v>71</v>
      </c>
    </row>
    <row r="26" spans="1:6" x14ac:dyDescent="0.25">
      <c r="A26" s="68" t="s">
        <v>90</v>
      </c>
    </row>
  </sheetData>
  <pageMargins left="0.51181102362204722" right="0.51181102362204722" top="0.55118110236220474" bottom="0.55118110236220474" header="0.31496062992125984" footer="0.31496062992125984"/>
  <pageSetup paperSize="9"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89E56-5B44-42BF-9FE4-9A7B1D5D01A5}">
  <dimension ref="B1:G16"/>
  <sheetViews>
    <sheetView showGridLines="0" showZeros="0" zoomScale="70" zoomScaleNormal="70" workbookViewId="0">
      <selection activeCell="G1" sqref="G1"/>
    </sheetView>
  </sheetViews>
  <sheetFormatPr defaultColWidth="9.140625" defaultRowHeight="31.5" x14ac:dyDescent="0.25"/>
  <cols>
    <col min="2" max="2" width="79.5703125" style="4" customWidth="1"/>
    <col min="4" max="4" width="56.85546875" customWidth="1"/>
    <col min="5" max="5" width="9.140625" style="5"/>
    <col min="7" max="7" width="30.85546875" style="5" customWidth="1"/>
  </cols>
  <sheetData>
    <row r="1" spans="2:7" ht="32.25" thickBot="1" x14ac:dyDescent="0.55000000000000004">
      <c r="B1" s="59" t="s">
        <v>72</v>
      </c>
      <c r="C1" s="64"/>
      <c r="D1" s="62" t="s">
        <v>73</v>
      </c>
      <c r="E1" s="14" t="s">
        <v>74</v>
      </c>
      <c r="G1" s="86" t="s">
        <v>111</v>
      </c>
    </row>
    <row r="2" spans="2:7" ht="219" customHeight="1" thickBot="1" x14ac:dyDescent="0.3">
      <c r="B2" s="60" t="s">
        <v>21</v>
      </c>
      <c r="C2" s="65"/>
      <c r="D2" s="63"/>
      <c r="E2" s="6">
        <v>1</v>
      </c>
      <c r="G2" s="87" t="s">
        <v>118</v>
      </c>
    </row>
    <row r="3" spans="2:7" ht="20.100000000000001" customHeight="1" thickBot="1" x14ac:dyDescent="0.3">
      <c r="B3" s="7"/>
      <c r="C3" s="65"/>
      <c r="E3" s="8"/>
      <c r="G3" s="8"/>
    </row>
    <row r="4" spans="2:7" ht="219" customHeight="1" thickBot="1" x14ac:dyDescent="0.3">
      <c r="B4" s="60" t="s">
        <v>23</v>
      </c>
      <c r="C4" s="65"/>
      <c r="D4" s="63"/>
      <c r="E4" s="6">
        <v>2</v>
      </c>
      <c r="G4" s="89" t="s">
        <v>119</v>
      </c>
    </row>
    <row r="5" spans="2:7" ht="20.100000000000001" customHeight="1" thickBot="1" x14ac:dyDescent="0.3">
      <c r="B5" s="7"/>
      <c r="C5" s="65"/>
      <c r="E5" s="8"/>
      <c r="G5" s="8"/>
    </row>
    <row r="6" spans="2:7" ht="219" customHeight="1" thickBot="1" x14ac:dyDescent="0.3">
      <c r="B6" s="60" t="s">
        <v>25</v>
      </c>
      <c r="C6" s="65"/>
      <c r="D6" s="63"/>
      <c r="E6" s="6">
        <v>0.5</v>
      </c>
      <c r="G6" s="88" t="s">
        <v>117</v>
      </c>
    </row>
    <row r="7" spans="2:7" ht="20.100000000000001" customHeight="1" thickBot="1" x14ac:dyDescent="0.3">
      <c r="B7" s="7"/>
      <c r="C7" s="65"/>
      <c r="E7" s="8"/>
      <c r="G7" s="8"/>
    </row>
    <row r="8" spans="2:7" ht="219" customHeight="1" thickBot="1" x14ac:dyDescent="0.3">
      <c r="B8" s="60" t="s">
        <v>26</v>
      </c>
      <c r="C8" s="65"/>
      <c r="D8" s="63"/>
      <c r="E8" s="6">
        <v>4</v>
      </c>
      <c r="G8" s="89" t="s">
        <v>116</v>
      </c>
    </row>
    <row r="9" spans="2:7" ht="20.100000000000001" customHeight="1" thickBot="1" x14ac:dyDescent="0.3">
      <c r="B9" s="7"/>
      <c r="C9" s="65"/>
      <c r="E9" s="8"/>
      <c r="G9" s="8"/>
    </row>
    <row r="10" spans="2:7" ht="219" customHeight="1" thickBot="1" x14ac:dyDescent="0.3">
      <c r="B10" s="60" t="s">
        <v>29</v>
      </c>
      <c r="C10" s="65"/>
      <c r="D10" s="63"/>
      <c r="E10" s="6">
        <v>1</v>
      </c>
      <c r="G10" s="88" t="s">
        <v>115</v>
      </c>
    </row>
    <row r="11" spans="2:7" ht="20.100000000000001" customHeight="1" thickBot="1" x14ac:dyDescent="0.3">
      <c r="B11" s="7"/>
      <c r="C11" s="65"/>
      <c r="E11" s="8"/>
      <c r="G11" s="8"/>
    </row>
    <row r="12" spans="2:7" ht="219" customHeight="1" thickBot="1" x14ac:dyDescent="0.3">
      <c r="B12" s="60" t="s">
        <v>31</v>
      </c>
      <c r="C12" s="65"/>
      <c r="D12" s="63"/>
      <c r="E12" s="6">
        <v>3</v>
      </c>
      <c r="G12" s="88" t="s">
        <v>114</v>
      </c>
    </row>
    <row r="13" spans="2:7" ht="20.100000000000001" customHeight="1" thickBot="1" x14ac:dyDescent="0.3">
      <c r="B13" s="7"/>
      <c r="C13" s="65"/>
      <c r="E13" s="8"/>
      <c r="G13" s="8"/>
    </row>
    <row r="14" spans="2:7" ht="219" customHeight="1" thickBot="1" x14ac:dyDescent="0.3">
      <c r="B14" s="61" t="s">
        <v>75</v>
      </c>
      <c r="C14" s="65"/>
      <c r="D14" s="63"/>
      <c r="E14" s="6">
        <v>24</v>
      </c>
      <c r="G14" s="88" t="s">
        <v>113</v>
      </c>
    </row>
    <row r="15" spans="2:7" ht="20.100000000000001" customHeight="1" thickBot="1" x14ac:dyDescent="0.3">
      <c r="B15" s="9"/>
      <c r="C15" s="65"/>
      <c r="E15" s="8"/>
      <c r="G15" s="8"/>
    </row>
    <row r="16" spans="2:7" ht="219" customHeight="1" thickBot="1" x14ac:dyDescent="0.3">
      <c r="B16" s="61" t="s">
        <v>76</v>
      </c>
      <c r="C16" s="66"/>
      <c r="D16" s="63"/>
      <c r="E16" s="6">
        <v>18</v>
      </c>
      <c r="G16" s="88" t="s">
        <v>112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2A5AD58CF93E4395EDFCF2D157315A" ma:contentTypeVersion="13" ma:contentTypeDescription="Een nieuw document maken." ma:contentTypeScope="" ma:versionID="e9a72c24b596bcf219beda34e283bbcb">
  <xsd:schema xmlns:xsd="http://www.w3.org/2001/XMLSchema" xmlns:xs="http://www.w3.org/2001/XMLSchema" xmlns:p="http://schemas.microsoft.com/office/2006/metadata/properties" xmlns:ns2="16c499d4-8509-4c76-a1e4-8fbf6e1aa4ec" xmlns:ns3="ecd6c44d-941f-4229-8929-3b16b3fffcf2" targetNamespace="http://schemas.microsoft.com/office/2006/metadata/properties" ma:root="true" ma:fieldsID="1b1ba6741a342d6b501dfa52623306dc" ns2:_="" ns3:_="">
    <xsd:import namespace="16c499d4-8509-4c76-a1e4-8fbf6e1aa4ec"/>
    <xsd:import namespace="ecd6c44d-941f-4229-8929-3b16b3fffc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499d4-8509-4c76-a1e4-8fbf6e1a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13d7697a-60da-49c6-bb51-6bd510bea4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d6c44d-941f-4229-8929-3b16b3fffc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650150a-846b-4d4c-89eb-8b8800e744fc}" ma:internalName="TaxCatchAll" ma:showField="CatchAllData" ma:web="ecd6c44d-941f-4229-8929-3b16b3fffc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6c499d4-8509-4c76-a1e4-8fbf6e1aa4ec">
      <Terms xmlns="http://schemas.microsoft.com/office/infopath/2007/PartnerControls"/>
    </lcf76f155ced4ddcb4097134ff3c332f>
    <TaxCatchAll xmlns="ecd6c44d-941f-4229-8929-3b16b3fffcf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7A9908-BB75-46CA-AFE4-3B614191FA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c499d4-8509-4c76-a1e4-8fbf6e1aa4ec"/>
    <ds:schemaRef ds:uri="ecd6c44d-941f-4229-8929-3b16b3fffc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8102456-8B1C-4A16-B795-C7C76B52B6CC}">
  <ds:schemaRefs>
    <ds:schemaRef ds:uri="http://schemas.openxmlformats.org/package/2006/metadata/core-properties"/>
    <ds:schemaRef ds:uri="http://purl.org/dc/dcmitype/"/>
    <ds:schemaRef ds:uri="16c499d4-8509-4c76-a1e4-8fbf6e1aa4ec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ecd6c44d-941f-4229-8929-3b16b3fffcf2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7396868-DF2F-4355-BE4F-FECB183955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1. Invulinstructie</vt:lpstr>
      <vt:lpstr>2. Uw inschrijfprijs</vt:lpstr>
      <vt:lpstr>3. Locaties</vt:lpstr>
      <vt:lpstr>4. Aanschaf materialen</vt:lpstr>
      <vt:lpstr>5. Foto impressie A tm 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Stukart</dc:creator>
  <cp:keywords/>
  <dc:description/>
  <cp:lastModifiedBy>Robert in 't Groen</cp:lastModifiedBy>
  <cp:revision/>
  <cp:lastPrinted>2024-10-09T06:53:55Z</cp:lastPrinted>
  <dcterms:created xsi:type="dcterms:W3CDTF">2017-07-04T06:23:51Z</dcterms:created>
  <dcterms:modified xsi:type="dcterms:W3CDTF">2024-10-17T07:51:24Z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0x010100852A5AD58CF93E4395EDFCF2D157315A</vt:lpwstr>
  </property>
  <property fmtid="{D5CDD505-2E9C-101B-9397-08002B2CF9AE}" pid="3" name="MediaServiceImageTags">
    <vt:lpwstr/>
  </property>
</Properties>
</file>